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/>
  <xr:revisionPtr revIDLastSave="0" documentId="13_ncr:1_{F0FF9E1D-39B1-4738-8080-F59EF01950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注意点" sheetId="10" r:id="rId1"/>
    <sheet name="【別添９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10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59" i="3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H37" i="4" s="1"/>
  <c r="Z603" i="4"/>
  <c r="Z20" i="4" s="1"/>
  <c r="X603" i="4"/>
  <c r="X20" i="4" s="1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X554" i="4"/>
  <c r="X36" i="4" s="1"/>
  <c r="V554" i="4"/>
  <c r="S554" i="4"/>
  <c r="Q554" i="4"/>
  <c r="O554" i="4"/>
  <c r="O36" i="4" s="1"/>
  <c r="L554" i="4"/>
  <c r="J554" i="4"/>
  <c r="J36" i="4" s="1"/>
  <c r="H554" i="4"/>
  <c r="H36" i="4" s="1"/>
  <c r="Z553" i="4"/>
  <c r="Z19" i="4" s="1"/>
  <c r="X553" i="4"/>
  <c r="V553" i="4"/>
  <c r="S553" i="4"/>
  <c r="Q553" i="4"/>
  <c r="Q19" i="4" s="1"/>
  <c r="O553" i="4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S500" i="4"/>
  <c r="S35" i="4" s="1"/>
  <c r="Q500" i="4"/>
  <c r="Q35" i="4" s="1"/>
  <c r="O500" i="4"/>
  <c r="O35" i="4" s="1"/>
  <c r="L500" i="4"/>
  <c r="L35" i="4" s="1"/>
  <c r="J500" i="4"/>
  <c r="J35" i="4" s="1"/>
  <c r="H500" i="4"/>
  <c r="H35" i="4" s="1"/>
  <c r="Z499" i="4"/>
  <c r="Z18" i="4" s="1"/>
  <c r="X499" i="4"/>
  <c r="V499" i="4"/>
  <c r="V18" i="4" s="1"/>
  <c r="S499" i="4"/>
  <c r="Q499" i="4"/>
  <c r="Q18" i="4" s="1"/>
  <c r="O499" i="4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J34" i="4" s="1"/>
  <c r="H446" i="4"/>
  <c r="H34" i="4" s="1"/>
  <c r="Z445" i="4"/>
  <c r="Z17" i="4" s="1"/>
  <c r="X445" i="4"/>
  <c r="X17" i="4" s="1"/>
  <c r="V445" i="4"/>
  <c r="S445" i="4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X396" i="4"/>
  <c r="X33" i="4" s="1"/>
  <c r="V396" i="4"/>
  <c r="V33" i="4" s="1"/>
  <c r="S396" i="4"/>
  <c r="S33" i="4" s="1"/>
  <c r="Q396" i="4"/>
  <c r="Q33" i="4" s="1"/>
  <c r="O396" i="4"/>
  <c r="O33" i="4" s="1"/>
  <c r="L396" i="4"/>
  <c r="L33" i="4" s="1"/>
  <c r="J396" i="4"/>
  <c r="J33" i="4" s="1"/>
  <c r="H396" i="4"/>
  <c r="H33" i="4" s="1"/>
  <c r="Z395" i="4"/>
  <c r="Z16" i="4" s="1"/>
  <c r="X395" i="4"/>
  <c r="V395" i="4"/>
  <c r="S395" i="4"/>
  <c r="Q395" i="4"/>
  <c r="Q16" i="4" s="1"/>
  <c r="O395" i="4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X342" i="4"/>
  <c r="X32" i="4" s="1"/>
  <c r="V342" i="4"/>
  <c r="V32" i="4" s="1"/>
  <c r="S342" i="4"/>
  <c r="S32" i="4" s="1"/>
  <c r="Q342" i="4"/>
  <c r="O342" i="4"/>
  <c r="O32" i="4" s="1"/>
  <c r="L342" i="4"/>
  <c r="L32" i="4" s="1"/>
  <c r="J342" i="4"/>
  <c r="H342" i="4"/>
  <c r="Z341" i="4"/>
  <c r="Z15" i="4" s="1"/>
  <c r="X341" i="4"/>
  <c r="X15" i="4" s="1"/>
  <c r="V341" i="4"/>
  <c r="S341" i="4"/>
  <c r="Q341" i="4"/>
  <c r="Q15" i="4" s="1"/>
  <c r="O341" i="4"/>
  <c r="O15" i="4" s="1"/>
  <c r="L341" i="4"/>
  <c r="L15" i="4" s="1"/>
  <c r="J341" i="4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V288" i="4"/>
  <c r="V31" i="4" s="1"/>
  <c r="S288" i="4"/>
  <c r="S31" i="4" s="1"/>
  <c r="Q288" i="4"/>
  <c r="Q31" i="4" s="1"/>
  <c r="O288" i="4"/>
  <c r="O31" i="4" s="1"/>
  <c r="L288" i="4"/>
  <c r="L31" i="4" s="1"/>
  <c r="J288" i="4"/>
  <c r="J31" i="4" s="1"/>
  <c r="H288" i="4"/>
  <c r="H31" i="4" s="1"/>
  <c r="Z287" i="4"/>
  <c r="Z14" i="4" s="1"/>
  <c r="X287" i="4"/>
  <c r="V287" i="4"/>
  <c r="V14" i="4" s="1"/>
  <c r="S287" i="4"/>
  <c r="Q287" i="4"/>
  <c r="O287" i="4"/>
  <c r="O14" i="4" s="1"/>
  <c r="L287" i="4"/>
  <c r="L14" i="4" s="1"/>
  <c r="J287" i="4"/>
  <c r="J14" i="4" s="1"/>
  <c r="H287" i="4"/>
  <c r="H14" i="4" s="1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J30" i="4" s="1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H29" i="4" s="1"/>
  <c r="Z179" i="4"/>
  <c r="Z12" i="4" s="1"/>
  <c r="X179" i="4"/>
  <c r="X12" i="4" s="1"/>
  <c r="V179" i="4"/>
  <c r="V12" i="4" s="1"/>
  <c r="S179" i="4"/>
  <c r="Q179" i="4"/>
  <c r="Q12" i="4" s="1"/>
  <c r="O179" i="4"/>
  <c r="O12" i="4" s="1"/>
  <c r="L179" i="4"/>
  <c r="L12" i="4" s="1"/>
  <c r="J179" i="4"/>
  <c r="J12" i="4" s="1"/>
  <c r="H179" i="4"/>
  <c r="H12" i="4" s="1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V126" i="4"/>
  <c r="V28" i="4" s="1"/>
  <c r="S126" i="4"/>
  <c r="S28" i="4" s="1"/>
  <c r="Q126" i="4"/>
  <c r="Q28" i="4" s="1"/>
  <c r="O126" i="4"/>
  <c r="O28" i="4" s="1"/>
  <c r="L126" i="4"/>
  <c r="L28" i="4" s="1"/>
  <c r="J126" i="4"/>
  <c r="J28" i="4" s="1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Z36" i="4"/>
  <c r="V36" i="4"/>
  <c r="S36" i="4"/>
  <c r="Q36" i="4"/>
  <c r="L36" i="4"/>
  <c r="Z35" i="4"/>
  <c r="V35" i="4"/>
  <c r="Z34" i="4"/>
  <c r="Z33" i="4"/>
  <c r="Z32" i="4"/>
  <c r="Q32" i="4"/>
  <c r="J32" i="4"/>
  <c r="H32" i="4"/>
  <c r="X31" i="4"/>
  <c r="Z29" i="4"/>
  <c r="X28" i="4"/>
  <c r="S20" i="4"/>
  <c r="Q20" i="4"/>
  <c r="O20" i="4"/>
  <c r="X19" i="4"/>
  <c r="V19" i="4"/>
  <c r="S19" i="4"/>
  <c r="O19" i="4"/>
  <c r="X18" i="4"/>
  <c r="S18" i="4"/>
  <c r="O18" i="4"/>
  <c r="V17" i="4"/>
  <c r="S17" i="4"/>
  <c r="X16" i="4"/>
  <c r="V16" i="4"/>
  <c r="S16" i="4"/>
  <c r="O16" i="4"/>
  <c r="V15" i="4"/>
  <c r="S15" i="4"/>
  <c r="J15" i="4"/>
  <c r="X14" i="4"/>
  <c r="S14" i="4"/>
  <c r="Q14" i="4"/>
  <c r="L13" i="4"/>
  <c r="S12" i="4"/>
  <c r="J11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61" i="3" l="1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<sst xmlns="http://schemas.openxmlformats.org/spreadsheetml/2006/main" count="1055" uniqueCount="253">
  <si>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</si>
  <si>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</si>
  <si>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</si>
  <si>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</si>
  <si>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補助事業者名</t>
    <rPh sb="0" eb="2">
      <t>ホジョ</t>
    </rPh>
    <rPh sb="2" eb="4">
      <t>ジギョウ</t>
    </rPh>
    <rPh sb="4" eb="5">
      <t>モノ</t>
    </rPh>
    <rPh sb="5" eb="6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</si>
  <si>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</si>
  <si>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</si>
  <si>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</si>
  <si>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</si>
  <si>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</si>
  <si>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</si>
  <si>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</si>
  <si>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</si>
  <si>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</si>
  <si>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</si>
  <si>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</si>
  <si>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</si>
  <si>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</si>
  <si>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</si>
  <si>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</si>
  <si>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</si>
  <si>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</si>
  <si>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</si>
  <si>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</si>
  <si>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</si>
  <si>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</si>
  <si>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</si>
  <si>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</si>
  <si>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</si>
  <si>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</si>
  <si>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</si>
  <si>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</si>
  <si>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</si>
  <si>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</si>
  <si>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</si>
  <si>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</si>
  <si>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</si>
  <si>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</si>
  <si>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</si>
  <si>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</si>
  <si>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</si>
  <si>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</si>
  <si>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</si>
  <si>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</si>
  <si>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</si>
  <si>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</si>
  <si>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</si>
  <si>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</si>
  <si>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</si>
  <si>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</si>
  <si>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</si>
  <si>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</si>
  <si>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</si>
  <si>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</si>
  <si>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</si>
  <si>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</si>
  <si>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</si>
  <si>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</si>
  <si>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</si>
  <si>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</si>
  <si>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</si>
  <si>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</si>
  <si>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</si>
  <si>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</si>
  <si>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</si>
  <si>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</si>
  <si>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</si>
  <si>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</si>
  <si>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</si>
  <si>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</si>
  <si>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</si>
  <si>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</si>
  <si>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</si>
  <si>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</si>
  <si>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</si>
  <si>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</si>
  <si>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</si>
  <si>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</si>
  <si>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</si>
  <si>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</si>
  <si>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</si>
  <si>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</si>
  <si>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</si>
  <si>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</si>
  <si>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</si>
  <si>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</si>
  <si>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</si>
  <si>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</si>
  <si>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</si>
  <si>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</si>
  <si>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</si>
  <si>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</si>
  <si>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</si>
  <si>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</si>
  <si>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</si>
  <si>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</si>
  <si>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</si>
  <si>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</si>
  <si>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</si>
  <si>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</si>
  <si>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</si>
  <si>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</si>
  <si>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</si>
  <si>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</si>
  <si>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</si>
  <si>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</si>
  <si>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</si>
  <si>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</si>
  <si>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</si>
  <si>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</si>
  <si>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</si>
  <si>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</si>
  <si>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</si>
  <si>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</si>
  <si>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</si>
  <si>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</si>
  <si>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</si>
  <si>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</si>
  <si>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</si>
  <si>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</si>
  <si>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</si>
  <si>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</si>
  <si>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</si>
  <si>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</si>
  <si>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</si>
  <si>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</si>
  <si>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</si>
  <si>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</si>
  <si>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</si>
  <si>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</si>
  <si>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</si>
  <si>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</si>
  <si>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</si>
  <si>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</si>
  <si>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</si>
  <si>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</si>
  <si>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</si>
  <si>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</si>
  <si>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</si>
  <si>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</si>
  <si>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</si>
  <si>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</si>
  <si>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</si>
  <si>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</si>
  <si>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</si>
  <si>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</si>
  <si>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</si>
  <si>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</si>
  <si>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</si>
  <si>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</si>
  <si>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</si>
  <si>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</si>
  <si>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</si>
  <si>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</si>
  <si>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</si>
  <si>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</si>
  <si>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</si>
  <si>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</si>
  <si>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</si>
  <si>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</si>
  <si>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</si>
  <si>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</si>
  <si>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</si>
  <si>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</si>
  <si>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</si>
  <si>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</si>
  <si>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</si>
  <si>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</si>
  <si>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</si>
  <si>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</si>
  <si>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</si>
  <si>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</si>
  <si>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</si>
  <si>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</si>
  <si>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</si>
  <si>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</si>
  <si>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</si>
  <si>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</si>
  <si>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</si>
  <si>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</si>
  <si>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</si>
  <si>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</si>
  <si>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</si>
  <si>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</si>
  <si>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</si>
  <si>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</si>
  <si>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</si>
  <si>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</si>
  <si>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</si>
  <si>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</si>
  <si>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</si>
  <si>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</si>
  <si>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</si>
  <si>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</si>
  <si>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</si>
  <si>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</si>
  <si>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</si>
  <si>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</si>
  <si>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</si>
  <si>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</si>
  <si>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</si>
  <si>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</si>
  <si>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</si>
  <si>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</si>
  <si>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</si>
  <si>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</si>
  <si>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</si>
  <si>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</si>
  <si>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</si>
  <si>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</si>
  <si>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</si>
  <si>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</si>
  <si>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</si>
  <si>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</si>
  <si>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</si>
  <si>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</si>
  <si>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</si>
  <si>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</si>
  <si>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</si>
  <si>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</si>
  <si>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</si>
  <si>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</si>
  <si>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</si>
  <si>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</si>
  <si>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</si>
  <si>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</si>
  <si>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</si>
  <si>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</si>
  <si>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</si>
  <si>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</si>
  <si>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</si>
  <si>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</si>
  <si>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</si>
  <si>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</si>
  <si>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</si>
  <si>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</si>
  <si>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</si>
  <si>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</si>
  <si>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</si>
  <si>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</si>
  <si>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</si>
  <si>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</si>
  <si>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</si>
  <si>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</si>
  <si>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</si>
  <si>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</si>
  <si>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</si>
  <si>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</si>
  <si>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</si>
  <si>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別添９　発注経過表</t>
    <rPh sb="4" eb="6">
      <t>ハッチュウ</t>
    </rPh>
    <rPh sb="6" eb="8">
      <t>ケイカ</t>
    </rPh>
    <rPh sb="8" eb="9">
      <t>ヒョウ</t>
    </rPh>
    <phoneticPr fontId="2"/>
  </si>
  <si>
    <t>別添10　数量推移表</t>
    <rPh sb="0" eb="2">
      <t>ベッテン</t>
    </rPh>
    <rPh sb="5" eb="10">
      <t>スウリョウスイイオモテ</t>
    </rPh>
    <phoneticPr fontId="2"/>
  </si>
  <si>
    <t>●確定検査資料・業務成果品チェックシート（ＬＣ－ＺＥＢ）</t>
    <phoneticPr fontId="2"/>
  </si>
  <si>
    <t>Ⅰ．BELS認証費</t>
    <rPh sb="6" eb="8">
      <t>ニンショウ</t>
    </rPh>
    <rPh sb="8" eb="9">
      <t>ヒ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</si>
</sst>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8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 shrinkToFi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9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0" fontId="26" fillId="0" borderId="0" xfId="5" applyFont="1" applyAlignment="1">
      <alignment horizont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>
      <selection activeCell="A2" sqref="A2"/>
    </sheetView>
  </sheetViews>
  <sheetFormatPr defaultRowHeight="13.5"/>
  <sheetData>
    <row r="1" spans="1:1" ht="17.25">
      <c r="A1" s="292" t="s">
        <v>237</v>
      </c>
    </row>
    <row r="4" spans="1:1">
      <c r="A4" t="s">
        <v>238</v>
      </c>
    </row>
    <row r="7" spans="1:1">
      <c r="A7" t="s">
        <v>251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activeCell="A2" sqref="A2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51" t="s">
        <v>249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1"/>
      <c r="AT1" s="351"/>
      <c r="AU1" s="351"/>
      <c r="AV1" s="351"/>
      <c r="AW1" s="351"/>
      <c r="AX1" s="351"/>
      <c r="AY1" s="351"/>
      <c r="AZ1" s="351"/>
      <c r="BA1" s="351"/>
      <c r="BB1" s="351"/>
      <c r="BC1" s="351"/>
      <c r="BD1" s="351"/>
      <c r="BE1" s="351"/>
      <c r="BF1" s="351"/>
      <c r="BG1" s="351"/>
      <c r="BH1" s="351"/>
      <c r="BI1" s="351"/>
      <c r="BJ1" s="351"/>
      <c r="BK1" s="351"/>
      <c r="BL1" s="351"/>
      <c r="BM1" s="351"/>
      <c r="BN1" s="351"/>
      <c r="BO1" s="351"/>
      <c r="BP1" s="351"/>
      <c r="BQ1" s="351"/>
      <c r="BR1" s="351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48" t="s">
        <v>0</v>
      </c>
      <c r="B3" s="348"/>
      <c r="C3" s="348"/>
      <c r="D3" s="348"/>
      <c r="E3" s="348"/>
      <c r="F3" s="348"/>
      <c r="G3" s="348"/>
      <c r="H3" s="348"/>
      <c r="I3" s="348"/>
      <c r="J3" s="348"/>
      <c r="K3" s="349" t="s">
        <v>30</v>
      </c>
      <c r="L3" s="349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6"/>
      <c r="AL3" s="7" t="s">
        <v>2</v>
      </c>
      <c r="AM3" s="6"/>
      <c r="AN3" s="6"/>
      <c r="AO3" s="6"/>
      <c r="AP3" s="6"/>
      <c r="AQ3" s="349" t="s">
        <v>1</v>
      </c>
      <c r="AR3" s="349"/>
      <c r="AS3" s="350" t="s">
        <v>225</v>
      </c>
      <c r="AT3" s="350"/>
      <c r="AU3" s="350"/>
      <c r="AV3" s="350"/>
      <c r="AW3" s="350"/>
      <c r="AX3" s="350"/>
      <c r="AY3" s="350"/>
      <c r="AZ3" s="350"/>
      <c r="BA3" s="350"/>
      <c r="BB3" s="350"/>
      <c r="BC3" s="350"/>
      <c r="BD3" s="350"/>
      <c r="BE3" s="350"/>
      <c r="BF3" s="350"/>
      <c r="BG3" s="350"/>
      <c r="BH3" s="350"/>
      <c r="BI3" s="350"/>
      <c r="BJ3" s="350"/>
      <c r="BK3" s="350"/>
      <c r="BL3" s="350"/>
      <c r="BM3" s="350"/>
      <c r="BN3" s="350"/>
      <c r="BO3" s="350"/>
      <c r="BP3" s="350"/>
      <c r="BQ3" s="350"/>
      <c r="BR3" s="350"/>
      <c r="DZ3" s="5"/>
      <c r="EA3" s="5"/>
      <c r="EB3" s="5"/>
      <c r="EC3" s="5"/>
      <c r="ED3" s="5"/>
      <c r="EE3" s="5"/>
    </row>
    <row r="4" spans="1:135" s="8" customFormat="1" ht="15.75" customHeight="1">
      <c r="A4" s="348" t="s">
        <v>3</v>
      </c>
      <c r="B4" s="348"/>
      <c r="C4" s="348"/>
      <c r="D4" s="348"/>
      <c r="E4" s="348"/>
      <c r="F4" s="348"/>
      <c r="G4" s="348"/>
      <c r="H4" s="348"/>
      <c r="I4" s="348"/>
      <c r="J4" s="348"/>
      <c r="K4" s="349" t="s">
        <v>1</v>
      </c>
      <c r="L4" s="349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0"/>
      <c r="BJ4" s="350"/>
      <c r="BK4" s="350"/>
      <c r="BL4" s="350"/>
      <c r="BM4" s="350"/>
      <c r="BN4" s="350"/>
      <c r="BO4" s="350"/>
      <c r="BP4" s="350"/>
      <c r="BQ4" s="350"/>
      <c r="BR4" s="350"/>
      <c r="DZ4" s="5"/>
      <c r="EA4" s="5"/>
      <c r="EB4" s="5"/>
      <c r="EC4" s="5"/>
      <c r="ED4" s="5"/>
      <c r="EE4" s="5"/>
    </row>
    <row r="5" spans="1:135" s="8" customFormat="1" ht="12">
      <c r="A5" s="348" t="s">
        <v>4</v>
      </c>
      <c r="B5" s="348"/>
      <c r="C5" s="348"/>
      <c r="D5" s="348"/>
      <c r="E5" s="348"/>
      <c r="F5" s="348"/>
      <c r="G5" s="348"/>
      <c r="H5" s="348"/>
      <c r="I5" s="348"/>
      <c r="J5" s="348"/>
      <c r="K5" s="349" t="s">
        <v>30</v>
      </c>
      <c r="L5" s="349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P5" s="330"/>
      <c r="AQ5" s="330"/>
      <c r="AR5" s="330"/>
      <c r="AS5" s="330"/>
      <c r="AT5" s="330"/>
      <c r="AU5" s="330"/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330"/>
      <c r="BH5" s="330"/>
      <c r="BI5" s="330"/>
      <c r="BJ5" s="330"/>
      <c r="BK5" s="330"/>
      <c r="BL5" s="330"/>
      <c r="BM5" s="330"/>
      <c r="BN5" s="330"/>
      <c r="BO5" s="330"/>
      <c r="BP5" s="330"/>
      <c r="BQ5" s="330"/>
      <c r="BR5" s="330"/>
      <c r="DZ5" s="5"/>
      <c r="EA5" s="5"/>
      <c r="EB5" s="5"/>
      <c r="EC5" s="5"/>
      <c r="ED5" s="5"/>
      <c r="EE5" s="5"/>
    </row>
    <row r="6" spans="1:135" s="8" customFormat="1" ht="12">
      <c r="A6" s="348" t="s">
        <v>5</v>
      </c>
      <c r="B6" s="348"/>
      <c r="C6" s="348"/>
      <c r="D6" s="348"/>
      <c r="E6" s="348"/>
      <c r="F6" s="348"/>
      <c r="G6" s="348"/>
      <c r="H6" s="348"/>
      <c r="I6" s="348"/>
      <c r="J6" s="348"/>
      <c r="K6" s="349" t="s">
        <v>30</v>
      </c>
      <c r="L6" s="349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350"/>
      <c r="AX6" s="350"/>
      <c r="AY6" s="350"/>
      <c r="AZ6" s="350"/>
      <c r="BA6" s="350"/>
      <c r="BB6" s="350"/>
      <c r="BC6" s="350"/>
      <c r="BD6" s="350"/>
      <c r="BE6" s="350"/>
      <c r="BF6" s="350"/>
      <c r="BG6" s="350"/>
      <c r="BH6" s="350"/>
      <c r="BI6" s="350"/>
      <c r="BJ6" s="350"/>
      <c r="BK6" s="350"/>
      <c r="BL6" s="350"/>
      <c r="BM6" s="350"/>
      <c r="BN6" s="350"/>
      <c r="BO6" s="350"/>
      <c r="BP6" s="350"/>
      <c r="BQ6" s="350"/>
      <c r="BR6" s="350"/>
      <c r="BX6" s="9" t="s">
        <v>31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06" t="s">
        <v>7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 t="s">
        <v>8</v>
      </c>
      <c r="N10" s="306"/>
      <c r="O10" s="306"/>
      <c r="P10" s="306"/>
      <c r="Q10" s="306"/>
      <c r="R10" s="306"/>
      <c r="S10" s="306"/>
      <c r="T10" s="306" t="s">
        <v>225</v>
      </c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06" t="s">
        <v>32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 t="s">
        <v>9</v>
      </c>
      <c r="N12" s="306"/>
      <c r="O12" s="306"/>
      <c r="P12" s="306"/>
      <c r="Q12" s="306"/>
      <c r="R12" s="306"/>
      <c r="S12" s="306"/>
      <c r="T12" s="306" t="s">
        <v>226</v>
      </c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33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 t="s">
        <v>21</v>
      </c>
      <c r="N13" s="306"/>
      <c r="O13" s="306"/>
      <c r="P13" s="306"/>
      <c r="Q13" s="306"/>
      <c r="R13" s="306"/>
      <c r="S13" s="306"/>
      <c r="T13" s="306" t="s">
        <v>226</v>
      </c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06" t="s">
        <v>34</v>
      </c>
      <c r="B15" s="306"/>
      <c r="C15" s="306"/>
      <c r="D15" s="306"/>
      <c r="E15" s="306"/>
      <c r="F15" s="306"/>
      <c r="G15" s="306"/>
      <c r="H15" s="306"/>
      <c r="I15" s="306"/>
      <c r="J15" s="307" t="s">
        <v>35</v>
      </c>
      <c r="K15" s="307"/>
      <c r="L15" s="307"/>
      <c r="M15" s="307"/>
      <c r="N15" s="307"/>
      <c r="O15" s="307"/>
      <c r="P15" s="307"/>
      <c r="Q15" s="307"/>
      <c r="R15" s="307"/>
      <c r="S15" s="307"/>
      <c r="T15" s="306" t="s">
        <v>226</v>
      </c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46" t="s">
        <v>36</v>
      </c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06" t="s">
        <v>226</v>
      </c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DZ15" s="5"/>
      <c r="EA15" s="5"/>
      <c r="EB15" s="5"/>
      <c r="EC15" s="5"/>
      <c r="ED15" s="5"/>
      <c r="EE15" s="5"/>
    </row>
    <row r="16" spans="1:135" s="8" customFormat="1" ht="15.75" customHeight="1">
      <c r="A16" s="306" t="s">
        <v>34</v>
      </c>
      <c r="B16" s="306"/>
      <c r="C16" s="306"/>
      <c r="D16" s="306"/>
      <c r="E16" s="306"/>
      <c r="F16" s="306"/>
      <c r="G16" s="306"/>
      <c r="H16" s="306"/>
      <c r="I16" s="306"/>
      <c r="J16" s="307" t="s">
        <v>241</v>
      </c>
      <c r="K16" s="307"/>
      <c r="L16" s="307"/>
      <c r="M16" s="307"/>
      <c r="N16" s="307"/>
      <c r="O16" s="307"/>
      <c r="P16" s="307"/>
      <c r="Q16" s="307"/>
      <c r="R16" s="307"/>
      <c r="S16" s="307"/>
      <c r="T16" s="306" t="s">
        <v>226</v>
      </c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46" t="s">
        <v>36</v>
      </c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06" t="s">
        <v>226</v>
      </c>
      <c r="AZ16" s="306"/>
      <c r="BA16" s="306"/>
      <c r="BB16" s="306"/>
      <c r="BC16" s="306"/>
      <c r="BD16" s="306"/>
      <c r="BE16" s="306"/>
      <c r="BF16" s="306"/>
      <c r="BG16" s="306"/>
      <c r="BH16" s="306"/>
      <c r="BI16" s="306"/>
      <c r="BJ16" s="306"/>
      <c r="BK16" s="306"/>
      <c r="BL16" s="306"/>
      <c r="BM16" s="306"/>
      <c r="BN16" s="306"/>
      <c r="BO16" s="306"/>
      <c r="BP16" s="306"/>
      <c r="BQ16" s="306"/>
      <c r="BR16" s="306"/>
      <c r="BX16" s="9" t="s">
        <v>37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06" t="s">
        <v>34</v>
      </c>
      <c r="B17" s="306"/>
      <c r="C17" s="306"/>
      <c r="D17" s="306"/>
      <c r="E17" s="306"/>
      <c r="F17" s="306"/>
      <c r="G17" s="306"/>
      <c r="H17" s="306"/>
      <c r="I17" s="306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6" t="s">
        <v>226</v>
      </c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46" t="s">
        <v>36</v>
      </c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06" t="s">
        <v>226</v>
      </c>
      <c r="AZ17" s="306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  <c r="DZ17" s="5"/>
      <c r="EA17" s="5"/>
      <c r="EB17" s="5"/>
      <c r="EC17" s="5"/>
      <c r="ED17" s="5"/>
      <c r="EE17" s="5"/>
    </row>
    <row r="18" spans="1:135" s="8" customFormat="1" ht="12">
      <c r="A18" s="10" t="s">
        <v>38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06" t="s">
        <v>14</v>
      </c>
      <c r="B20" s="306"/>
      <c r="C20" s="306"/>
      <c r="D20" s="306"/>
      <c r="E20" s="306"/>
      <c r="F20" s="306"/>
      <c r="G20" s="306"/>
      <c r="H20" s="306" t="s">
        <v>39</v>
      </c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 t="s">
        <v>40</v>
      </c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 t="s">
        <v>41</v>
      </c>
      <c r="AJ20" s="306"/>
      <c r="AK20" s="306"/>
      <c r="AL20" s="306"/>
      <c r="AM20" s="306"/>
      <c r="AN20" s="306"/>
      <c r="AO20" s="306"/>
      <c r="AP20" s="306"/>
      <c r="AQ20" s="306" t="s">
        <v>42</v>
      </c>
      <c r="AR20" s="306"/>
      <c r="AS20" s="306"/>
      <c r="AT20" s="306"/>
      <c r="AU20" s="306"/>
      <c r="AV20" s="306"/>
      <c r="AW20" s="306"/>
      <c r="AX20" s="306"/>
      <c r="AY20" s="306"/>
      <c r="AZ20" s="306"/>
      <c r="BA20" s="306"/>
      <c r="BB20" s="306"/>
      <c r="BC20" s="306" t="s">
        <v>12</v>
      </c>
      <c r="BD20" s="306"/>
      <c r="BE20" s="306"/>
      <c r="BF20" s="306"/>
      <c r="BG20" s="306"/>
      <c r="BH20" s="306"/>
      <c r="BI20" s="306"/>
      <c r="BJ20" s="306"/>
      <c r="BK20" s="306"/>
      <c r="BL20" s="306"/>
      <c r="BM20" s="306"/>
      <c r="BN20" s="306"/>
      <c r="BO20" s="306" t="s">
        <v>13</v>
      </c>
      <c r="BP20" s="306"/>
      <c r="BQ20" s="306"/>
      <c r="BR20" s="306"/>
      <c r="DZ20" s="5"/>
      <c r="EA20" s="5"/>
      <c r="EB20" s="5"/>
      <c r="EC20" s="5"/>
      <c r="ED20" s="5"/>
      <c r="EE20" s="5"/>
    </row>
    <row r="21" spans="1:135" s="8" customFormat="1" ht="15.75" customHeight="1">
      <c r="A21" s="306"/>
      <c r="B21" s="306"/>
      <c r="C21" s="306"/>
      <c r="D21" s="306"/>
      <c r="E21" s="306"/>
      <c r="F21" s="306"/>
      <c r="G21" s="306"/>
      <c r="H21" s="306" t="s">
        <v>35</v>
      </c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47" t="s">
        <v>43</v>
      </c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7"/>
      <c r="AF21" s="347"/>
      <c r="AG21" s="347"/>
      <c r="AH21" s="347"/>
      <c r="AI21" s="347" t="s">
        <v>225</v>
      </c>
      <c r="AJ21" s="347"/>
      <c r="AK21" s="347"/>
      <c r="AL21" s="347"/>
      <c r="AM21" s="347"/>
      <c r="AN21" s="347"/>
      <c r="AO21" s="347"/>
      <c r="AP21" s="347"/>
      <c r="AQ21" s="339" t="s">
        <v>44</v>
      </c>
      <c r="AR21" s="339"/>
      <c r="AS21" s="339"/>
      <c r="AT21" s="339"/>
      <c r="AU21" s="339"/>
      <c r="AV21" s="339"/>
      <c r="AW21" s="339"/>
      <c r="AX21" s="339"/>
      <c r="AY21" s="339"/>
      <c r="AZ21" s="339"/>
      <c r="BA21" s="339"/>
      <c r="BB21" s="339"/>
      <c r="BC21" s="339" t="s">
        <v>45</v>
      </c>
      <c r="BD21" s="339"/>
      <c r="BE21" s="339"/>
      <c r="BF21" s="339"/>
      <c r="BG21" s="339"/>
      <c r="BH21" s="339"/>
      <c r="BI21" s="339"/>
      <c r="BJ21" s="339"/>
      <c r="BK21" s="339"/>
      <c r="BL21" s="339"/>
      <c r="BM21" s="339"/>
      <c r="BN21" s="339"/>
      <c r="BO21" s="346" t="s">
        <v>16</v>
      </c>
      <c r="BP21" s="346"/>
      <c r="BQ21" s="346"/>
      <c r="BR21" s="346"/>
      <c r="DZ21" s="5"/>
      <c r="EA21" s="5"/>
      <c r="EB21" s="5"/>
      <c r="EC21" s="5"/>
      <c r="ED21" s="5"/>
      <c r="EE21" s="5"/>
    </row>
    <row r="22" spans="1:135" s="8" customFormat="1" ht="15.75" customHeight="1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47" t="s">
        <v>17</v>
      </c>
      <c r="T22" s="347"/>
      <c r="U22" s="347"/>
      <c r="V22" s="347"/>
      <c r="W22" s="347"/>
      <c r="X22" s="347"/>
      <c r="Y22" s="347"/>
      <c r="Z22" s="347"/>
      <c r="AA22" s="347"/>
      <c r="AB22" s="347"/>
      <c r="AC22" s="347"/>
      <c r="AD22" s="347"/>
      <c r="AE22" s="347"/>
      <c r="AF22" s="347"/>
      <c r="AG22" s="347"/>
      <c r="AH22" s="347"/>
      <c r="AI22" s="347" t="s">
        <v>225</v>
      </c>
      <c r="AJ22" s="347"/>
      <c r="AK22" s="347"/>
      <c r="AL22" s="347"/>
      <c r="AM22" s="347"/>
      <c r="AN22" s="347"/>
      <c r="AO22" s="347"/>
      <c r="AP22" s="347"/>
      <c r="AQ22" s="339" t="s">
        <v>46</v>
      </c>
      <c r="AR22" s="339"/>
      <c r="AS22" s="339"/>
      <c r="AT22" s="339"/>
      <c r="AU22" s="339"/>
      <c r="AV22" s="339"/>
      <c r="AW22" s="339"/>
      <c r="AX22" s="339"/>
      <c r="AY22" s="339"/>
      <c r="AZ22" s="339"/>
      <c r="BA22" s="339"/>
      <c r="BB22" s="339"/>
      <c r="BC22" s="339" t="s">
        <v>46</v>
      </c>
      <c r="BD22" s="339"/>
      <c r="BE22" s="339"/>
      <c r="BF22" s="339"/>
      <c r="BG22" s="339"/>
      <c r="BH22" s="339"/>
      <c r="BI22" s="339"/>
      <c r="BJ22" s="339"/>
      <c r="BK22" s="339"/>
      <c r="BL22" s="339"/>
      <c r="BM22" s="339"/>
      <c r="BN22" s="339"/>
      <c r="BO22" s="346" t="s">
        <v>18</v>
      </c>
      <c r="BP22" s="346"/>
      <c r="BQ22" s="346"/>
      <c r="BR22" s="346"/>
      <c r="DZ22" s="5"/>
      <c r="EA22" s="5"/>
      <c r="EB22" s="5"/>
      <c r="EC22" s="5"/>
      <c r="ED22" s="5"/>
      <c r="EE22" s="5"/>
    </row>
    <row r="23" spans="1:135" s="8" customFormat="1" ht="15.75" customHeight="1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47" t="s">
        <v>47</v>
      </c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  <c r="AH23" s="347"/>
      <c r="AI23" s="347" t="s">
        <v>225</v>
      </c>
      <c r="AJ23" s="347"/>
      <c r="AK23" s="347"/>
      <c r="AL23" s="347"/>
      <c r="AM23" s="347"/>
      <c r="AN23" s="347"/>
      <c r="AO23" s="347"/>
      <c r="AP23" s="347"/>
      <c r="AQ23" s="339" t="s">
        <v>46</v>
      </c>
      <c r="AR23" s="339"/>
      <c r="AS23" s="339"/>
      <c r="AT23" s="339"/>
      <c r="AU23" s="339"/>
      <c r="AV23" s="339"/>
      <c r="AW23" s="339"/>
      <c r="AX23" s="339"/>
      <c r="AY23" s="339"/>
      <c r="AZ23" s="339"/>
      <c r="BA23" s="339"/>
      <c r="BB23" s="339"/>
      <c r="BC23" s="339" t="s">
        <v>45</v>
      </c>
      <c r="BD23" s="339"/>
      <c r="BE23" s="339"/>
      <c r="BF23" s="339"/>
      <c r="BG23" s="339"/>
      <c r="BH23" s="339"/>
      <c r="BI23" s="339"/>
      <c r="BJ23" s="339"/>
      <c r="BK23" s="339"/>
      <c r="BL23" s="339"/>
      <c r="BM23" s="339"/>
      <c r="BN23" s="339"/>
      <c r="BO23" s="346" t="s">
        <v>18</v>
      </c>
      <c r="BP23" s="346"/>
      <c r="BQ23" s="346"/>
      <c r="BR23" s="346"/>
      <c r="DZ23" s="5"/>
      <c r="EA23" s="5"/>
      <c r="EB23" s="5"/>
      <c r="EC23" s="5"/>
      <c r="ED23" s="5"/>
      <c r="EE23" s="5"/>
    </row>
    <row r="24" spans="1:135" s="8" customFormat="1" ht="15.75" customHeight="1">
      <c r="A24" s="306"/>
      <c r="B24" s="306"/>
      <c r="C24" s="306"/>
      <c r="D24" s="306"/>
      <c r="E24" s="306"/>
      <c r="F24" s="306"/>
      <c r="G24" s="306"/>
      <c r="H24" s="306" t="s">
        <v>241</v>
      </c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47" t="s">
        <v>48</v>
      </c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47"/>
      <c r="AE24" s="347"/>
      <c r="AF24" s="347"/>
      <c r="AG24" s="347"/>
      <c r="AH24" s="347"/>
      <c r="AI24" s="347" t="s">
        <v>225</v>
      </c>
      <c r="AJ24" s="347"/>
      <c r="AK24" s="347"/>
      <c r="AL24" s="347"/>
      <c r="AM24" s="347"/>
      <c r="AN24" s="347"/>
      <c r="AO24" s="347"/>
      <c r="AP24" s="347"/>
      <c r="AQ24" s="339" t="s">
        <v>44</v>
      </c>
      <c r="AR24" s="339"/>
      <c r="AS24" s="339"/>
      <c r="AT24" s="339"/>
      <c r="AU24" s="339"/>
      <c r="AV24" s="339"/>
      <c r="AW24" s="339"/>
      <c r="AX24" s="339"/>
      <c r="AY24" s="339"/>
      <c r="AZ24" s="339"/>
      <c r="BA24" s="339"/>
      <c r="BB24" s="339"/>
      <c r="BC24" s="339" t="s">
        <v>46</v>
      </c>
      <c r="BD24" s="339"/>
      <c r="BE24" s="339"/>
      <c r="BF24" s="339"/>
      <c r="BG24" s="339"/>
      <c r="BH24" s="339"/>
      <c r="BI24" s="339"/>
      <c r="BJ24" s="339"/>
      <c r="BK24" s="339"/>
      <c r="BL24" s="339"/>
      <c r="BM24" s="339"/>
      <c r="BN24" s="339"/>
      <c r="BO24" s="346" t="s">
        <v>16</v>
      </c>
      <c r="BP24" s="346"/>
      <c r="BQ24" s="346"/>
      <c r="BR24" s="346"/>
      <c r="DZ24" s="5"/>
      <c r="EA24" s="5"/>
      <c r="EB24" s="5"/>
      <c r="EC24" s="5"/>
      <c r="ED24" s="5"/>
      <c r="EE24" s="5"/>
    </row>
    <row r="25" spans="1:135" s="8" customFormat="1" ht="15.75" customHeight="1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47" t="s">
        <v>49</v>
      </c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 t="s">
        <v>225</v>
      </c>
      <c r="AJ25" s="347"/>
      <c r="AK25" s="347"/>
      <c r="AL25" s="347"/>
      <c r="AM25" s="347"/>
      <c r="AN25" s="347"/>
      <c r="AO25" s="347"/>
      <c r="AP25" s="347"/>
      <c r="AQ25" s="339" t="s">
        <v>46</v>
      </c>
      <c r="AR25" s="339"/>
      <c r="AS25" s="339"/>
      <c r="AT25" s="339"/>
      <c r="AU25" s="339"/>
      <c r="AV25" s="339"/>
      <c r="AW25" s="339"/>
      <c r="AX25" s="339"/>
      <c r="AY25" s="339"/>
      <c r="AZ25" s="339"/>
      <c r="BA25" s="339"/>
      <c r="BB25" s="339"/>
      <c r="BC25" s="339" t="s">
        <v>44</v>
      </c>
      <c r="BD25" s="339"/>
      <c r="BE25" s="339"/>
      <c r="BF25" s="339"/>
      <c r="BG25" s="339"/>
      <c r="BH25" s="339"/>
      <c r="BI25" s="339"/>
      <c r="BJ25" s="339"/>
      <c r="BK25" s="339"/>
      <c r="BL25" s="339"/>
      <c r="BM25" s="339"/>
      <c r="BN25" s="339"/>
      <c r="BO25" s="346" t="s">
        <v>18</v>
      </c>
      <c r="BP25" s="346"/>
      <c r="BQ25" s="346"/>
      <c r="BR25" s="346"/>
      <c r="DZ25" s="5"/>
      <c r="EA25" s="5"/>
      <c r="EB25" s="5"/>
      <c r="EC25" s="5"/>
      <c r="ED25" s="5"/>
      <c r="EE25" s="5"/>
    </row>
    <row r="26" spans="1:135" s="8" customFormat="1" ht="15.75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47" t="s">
        <v>50</v>
      </c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  <c r="AI26" s="347" t="s">
        <v>225</v>
      </c>
      <c r="AJ26" s="347"/>
      <c r="AK26" s="347"/>
      <c r="AL26" s="347"/>
      <c r="AM26" s="347"/>
      <c r="AN26" s="347"/>
      <c r="AO26" s="347"/>
      <c r="AP26" s="347"/>
      <c r="AQ26" s="339" t="s">
        <v>46</v>
      </c>
      <c r="AR26" s="339"/>
      <c r="AS26" s="339"/>
      <c r="AT26" s="339"/>
      <c r="AU26" s="339"/>
      <c r="AV26" s="339"/>
      <c r="AW26" s="339"/>
      <c r="AX26" s="339"/>
      <c r="AY26" s="339"/>
      <c r="AZ26" s="339"/>
      <c r="BA26" s="339"/>
      <c r="BB26" s="339"/>
      <c r="BC26" s="339" t="s">
        <v>46</v>
      </c>
      <c r="BD26" s="339"/>
      <c r="BE26" s="339"/>
      <c r="BF26" s="339"/>
      <c r="BG26" s="339"/>
      <c r="BH26" s="339"/>
      <c r="BI26" s="339"/>
      <c r="BJ26" s="339"/>
      <c r="BK26" s="339"/>
      <c r="BL26" s="339"/>
      <c r="BM26" s="339"/>
      <c r="BN26" s="339"/>
      <c r="BO26" s="346" t="s">
        <v>18</v>
      </c>
      <c r="BP26" s="346"/>
      <c r="BQ26" s="346"/>
      <c r="BR26" s="346"/>
      <c r="DZ26" s="5"/>
      <c r="EA26" s="5"/>
      <c r="EB26" s="5"/>
      <c r="EC26" s="5"/>
      <c r="ED26" s="5"/>
      <c r="EE26" s="5"/>
    </row>
    <row r="27" spans="1:135" s="8" customFormat="1" ht="15.75" customHeight="1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7"/>
      <c r="AL27" s="347"/>
      <c r="AM27" s="347"/>
      <c r="AN27" s="347"/>
      <c r="AO27" s="347"/>
      <c r="AP27" s="347"/>
      <c r="AQ27" s="347"/>
      <c r="AR27" s="347"/>
      <c r="AS27" s="347"/>
      <c r="AT27" s="347"/>
      <c r="AU27" s="347"/>
      <c r="AV27" s="347"/>
      <c r="AW27" s="347"/>
      <c r="AX27" s="347"/>
      <c r="AY27" s="347"/>
      <c r="AZ27" s="347"/>
      <c r="BA27" s="347"/>
      <c r="BB27" s="347"/>
      <c r="BC27" s="347"/>
      <c r="BD27" s="347"/>
      <c r="BE27" s="347"/>
      <c r="BF27" s="347"/>
      <c r="BG27" s="347"/>
      <c r="BH27" s="347"/>
      <c r="BI27" s="347"/>
      <c r="BJ27" s="347"/>
      <c r="BK27" s="347"/>
      <c r="BL27" s="347"/>
      <c r="BM27" s="347"/>
      <c r="BN27" s="347"/>
      <c r="BO27" s="346"/>
      <c r="BP27" s="346"/>
      <c r="BQ27" s="346"/>
      <c r="BR27" s="346"/>
      <c r="DZ27" s="5"/>
      <c r="EA27" s="5"/>
      <c r="EB27" s="5"/>
      <c r="EC27" s="5"/>
      <c r="ED27" s="5"/>
      <c r="EE27" s="5"/>
    </row>
    <row r="28" spans="1:135" s="8" customFormat="1" ht="15.75" customHeight="1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47"/>
      <c r="T28" s="347"/>
      <c r="U28" s="347"/>
      <c r="V28" s="347"/>
      <c r="W28" s="347"/>
      <c r="X28" s="347"/>
      <c r="Y28" s="347"/>
      <c r="Z28" s="347"/>
      <c r="AA28" s="347"/>
      <c r="AB28" s="347"/>
      <c r="AC28" s="347"/>
      <c r="AD28" s="347"/>
      <c r="AE28" s="347"/>
      <c r="AF28" s="347"/>
      <c r="AG28" s="347"/>
      <c r="AH28" s="347"/>
      <c r="AI28" s="347"/>
      <c r="AJ28" s="347"/>
      <c r="AK28" s="347"/>
      <c r="AL28" s="347"/>
      <c r="AM28" s="347"/>
      <c r="AN28" s="347"/>
      <c r="AO28" s="347"/>
      <c r="AP28" s="347"/>
      <c r="AQ28" s="347"/>
      <c r="AR28" s="347"/>
      <c r="AS28" s="347"/>
      <c r="AT28" s="347"/>
      <c r="AU28" s="347"/>
      <c r="AV28" s="347"/>
      <c r="AW28" s="347"/>
      <c r="AX28" s="347"/>
      <c r="AY28" s="347"/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7"/>
      <c r="BK28" s="347"/>
      <c r="BL28" s="347"/>
      <c r="BM28" s="347"/>
      <c r="BN28" s="347"/>
      <c r="BO28" s="346"/>
      <c r="BP28" s="346"/>
      <c r="BQ28" s="346"/>
      <c r="BR28" s="346"/>
      <c r="DZ28" s="5"/>
      <c r="EA28" s="5"/>
      <c r="EB28" s="5"/>
      <c r="EC28" s="5"/>
      <c r="ED28" s="5"/>
      <c r="EE28" s="5"/>
    </row>
    <row r="29" spans="1:135" s="8" customFormat="1" ht="15.75" customHeight="1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47"/>
      <c r="T29" s="347"/>
      <c r="U29" s="347"/>
      <c r="V29" s="347"/>
      <c r="W29" s="347"/>
      <c r="X29" s="347"/>
      <c r="Y29" s="347"/>
      <c r="Z29" s="347"/>
      <c r="AA29" s="347"/>
      <c r="AB29" s="347"/>
      <c r="AC29" s="347"/>
      <c r="AD29" s="347"/>
      <c r="AE29" s="347"/>
      <c r="AF29" s="347"/>
      <c r="AG29" s="347"/>
      <c r="AH29" s="347"/>
      <c r="AI29" s="347"/>
      <c r="AJ29" s="347"/>
      <c r="AK29" s="347"/>
      <c r="AL29" s="347"/>
      <c r="AM29" s="347"/>
      <c r="AN29" s="347"/>
      <c r="AO29" s="347"/>
      <c r="AP29" s="347"/>
      <c r="AQ29" s="347"/>
      <c r="AR29" s="347"/>
      <c r="AS29" s="347"/>
      <c r="AT29" s="347"/>
      <c r="AU29" s="347"/>
      <c r="AV29" s="347"/>
      <c r="AW29" s="347"/>
      <c r="AX29" s="347"/>
      <c r="AY29" s="347"/>
      <c r="AZ29" s="347"/>
      <c r="BA29" s="347"/>
      <c r="BB29" s="347"/>
      <c r="BC29" s="347"/>
      <c r="BD29" s="347"/>
      <c r="BE29" s="347"/>
      <c r="BF29" s="347"/>
      <c r="BG29" s="347"/>
      <c r="BH29" s="347"/>
      <c r="BI29" s="347"/>
      <c r="BJ29" s="347"/>
      <c r="BK29" s="347"/>
      <c r="BL29" s="347"/>
      <c r="BM29" s="347"/>
      <c r="BN29" s="347"/>
      <c r="BO29" s="346"/>
      <c r="BP29" s="346"/>
      <c r="BQ29" s="346"/>
      <c r="BR29" s="346"/>
      <c r="DZ29" s="5"/>
      <c r="EA29" s="5"/>
      <c r="EB29" s="5"/>
      <c r="EC29" s="5"/>
      <c r="ED29" s="5"/>
      <c r="EE29" s="5"/>
    </row>
    <row r="30" spans="1:135" s="8" customFormat="1" ht="12">
      <c r="A30" s="13" t="s">
        <v>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06" t="s">
        <v>52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 t="s">
        <v>9</v>
      </c>
      <c r="N32" s="306"/>
      <c r="O32" s="306"/>
      <c r="P32" s="306"/>
      <c r="Q32" s="306"/>
      <c r="R32" s="306"/>
      <c r="S32" s="306"/>
      <c r="T32" s="306" t="s">
        <v>226</v>
      </c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 t="s">
        <v>10</v>
      </c>
      <c r="AO32" s="306"/>
      <c r="AP32" s="306"/>
      <c r="AQ32" s="306"/>
      <c r="AR32" s="306"/>
      <c r="AS32" s="306"/>
      <c r="AT32" s="306"/>
      <c r="AU32" s="307" t="s">
        <v>20</v>
      </c>
      <c r="AV32" s="307"/>
      <c r="AW32" s="307"/>
      <c r="AX32" s="307"/>
      <c r="AY32" s="307"/>
      <c r="AZ32" s="307"/>
      <c r="BA32" s="307"/>
      <c r="BB32" s="307"/>
      <c r="BC32" s="307"/>
      <c r="BD32" s="307"/>
      <c r="BE32" s="307"/>
      <c r="BF32" s="307"/>
      <c r="BG32" s="307"/>
      <c r="BH32" s="307"/>
      <c r="BI32" s="307"/>
      <c r="BJ32" s="307"/>
      <c r="BK32" s="307"/>
      <c r="BL32" s="307"/>
      <c r="BM32" s="307"/>
      <c r="BN32" s="307"/>
      <c r="BO32" s="307"/>
      <c r="BP32" s="307"/>
      <c r="BQ32" s="307"/>
      <c r="BR32" s="307"/>
      <c r="DZ32" s="5"/>
      <c r="EA32" s="5"/>
      <c r="EB32" s="5"/>
      <c r="EC32" s="5"/>
      <c r="ED32" s="5"/>
      <c r="EE32" s="5"/>
    </row>
    <row r="33" spans="1:135" s="8" customFormat="1" ht="15.75" customHeight="1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 t="s">
        <v>21</v>
      </c>
      <c r="N33" s="306"/>
      <c r="O33" s="306"/>
      <c r="P33" s="306"/>
      <c r="Q33" s="306"/>
      <c r="R33" s="306"/>
      <c r="S33" s="306"/>
      <c r="T33" s="306" t="s">
        <v>226</v>
      </c>
      <c r="U33" s="306"/>
      <c r="V33" s="306"/>
      <c r="W33" s="306"/>
      <c r="X33" s="306"/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 t="s">
        <v>11</v>
      </c>
      <c r="AO33" s="306"/>
      <c r="AP33" s="306"/>
      <c r="AQ33" s="306"/>
      <c r="AR33" s="306"/>
      <c r="AS33" s="306"/>
      <c r="AT33" s="306"/>
      <c r="AU33" s="307" t="s">
        <v>22</v>
      </c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35" t="s">
        <v>54</v>
      </c>
      <c r="B38" s="335"/>
      <c r="C38" s="335"/>
      <c r="D38" s="329" t="s">
        <v>24</v>
      </c>
      <c r="E38" s="330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43" t="s">
        <v>225</v>
      </c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4"/>
      <c r="AC38" s="344"/>
      <c r="AD38" s="344"/>
      <c r="AE38" s="344"/>
      <c r="AF38" s="344"/>
      <c r="AG38" s="344"/>
      <c r="AH38" s="344"/>
      <c r="AI38" s="344"/>
      <c r="AJ38" s="344"/>
      <c r="AK38" s="344"/>
      <c r="AL38" s="344"/>
      <c r="AM38" s="344"/>
      <c r="AN38" s="344"/>
      <c r="AO38" s="344"/>
      <c r="AP38" s="344"/>
      <c r="AQ38" s="344"/>
      <c r="AR38" s="344"/>
      <c r="AS38" s="344"/>
      <c r="AT38" s="344"/>
      <c r="AU38" s="344"/>
      <c r="AV38" s="344"/>
      <c r="AW38" s="344"/>
      <c r="AX38" s="344"/>
      <c r="AY38" s="344"/>
      <c r="AZ38" s="344"/>
      <c r="BA38" s="344"/>
      <c r="BB38" s="344"/>
      <c r="BC38" s="344"/>
      <c r="BD38" s="344"/>
      <c r="BE38" s="344"/>
      <c r="BF38" s="344"/>
      <c r="BG38" s="344"/>
      <c r="BH38" s="344"/>
      <c r="BI38" s="344"/>
      <c r="BJ38" s="344"/>
      <c r="BK38" s="344"/>
      <c r="BL38" s="344"/>
      <c r="BM38" s="344"/>
      <c r="BN38" s="344"/>
      <c r="BO38" s="344"/>
      <c r="BP38" s="344"/>
      <c r="BQ38" s="344"/>
      <c r="BR38" s="345"/>
      <c r="DZ38" s="5"/>
      <c r="EA38" s="5"/>
      <c r="EB38" s="5"/>
      <c r="EC38" s="5"/>
      <c r="ED38" s="5"/>
      <c r="EE38" s="5"/>
    </row>
    <row r="39" spans="1:135" s="8" customFormat="1" ht="15.75" customHeight="1">
      <c r="A39" s="335"/>
      <c r="B39" s="335"/>
      <c r="C39" s="335"/>
      <c r="D39" s="329" t="s">
        <v>25</v>
      </c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1"/>
      <c r="Q39" s="343" t="s">
        <v>15</v>
      </c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344"/>
      <c r="AJ39" s="344"/>
      <c r="AK39" s="344"/>
      <c r="AL39" s="344"/>
      <c r="AM39" s="344"/>
      <c r="AN39" s="344"/>
      <c r="AO39" s="344"/>
      <c r="AP39" s="344"/>
      <c r="AQ39" s="344"/>
      <c r="AR39" s="344"/>
      <c r="AS39" s="344"/>
      <c r="AT39" s="344"/>
      <c r="AU39" s="344"/>
      <c r="AV39" s="344"/>
      <c r="AW39" s="344"/>
      <c r="AX39" s="344"/>
      <c r="AY39" s="344"/>
      <c r="AZ39" s="344"/>
      <c r="BA39" s="344"/>
      <c r="BB39" s="344"/>
      <c r="BC39" s="344"/>
      <c r="BD39" s="344"/>
      <c r="BE39" s="344"/>
      <c r="BF39" s="344"/>
      <c r="BG39" s="344"/>
      <c r="BH39" s="344"/>
      <c r="BI39" s="344"/>
      <c r="BJ39" s="344"/>
      <c r="BK39" s="344"/>
      <c r="BL39" s="344"/>
      <c r="BM39" s="344"/>
      <c r="BN39" s="344"/>
      <c r="BO39" s="344"/>
      <c r="BP39" s="344"/>
      <c r="BQ39" s="344"/>
      <c r="BR39" s="345"/>
      <c r="DZ39" s="5"/>
      <c r="EA39" s="5"/>
      <c r="EB39" s="5"/>
      <c r="EC39" s="5"/>
      <c r="ED39" s="5"/>
      <c r="EE39" s="5"/>
    </row>
    <row r="40" spans="1:135" s="8" customFormat="1" ht="15.75" customHeight="1">
      <c r="A40" s="335"/>
      <c r="B40" s="335"/>
      <c r="C40" s="335"/>
      <c r="D40" s="329" t="s">
        <v>26</v>
      </c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1"/>
      <c r="Q40" s="329" t="s">
        <v>55</v>
      </c>
      <c r="R40" s="330"/>
      <c r="S40" s="330"/>
      <c r="T40" s="330"/>
      <c r="U40" s="330"/>
      <c r="V40" s="331"/>
      <c r="W40" s="340" t="s">
        <v>44</v>
      </c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2"/>
      <c r="AI40" s="306" t="s">
        <v>56</v>
      </c>
      <c r="AJ40" s="306"/>
      <c r="AK40" s="306"/>
      <c r="AL40" s="306"/>
      <c r="AM40" s="306"/>
      <c r="AN40" s="339" t="s">
        <v>46</v>
      </c>
      <c r="AO40" s="339"/>
      <c r="AP40" s="339"/>
      <c r="AQ40" s="339"/>
      <c r="AR40" s="339"/>
      <c r="AS40" s="339"/>
      <c r="AT40" s="339"/>
      <c r="AU40" s="339"/>
      <c r="AV40" s="339"/>
      <c r="AW40" s="339"/>
      <c r="AX40" s="339"/>
      <c r="AY40" s="339"/>
      <c r="AZ40" s="339"/>
      <c r="BA40" s="306" t="s">
        <v>57</v>
      </c>
      <c r="BB40" s="306"/>
      <c r="BC40" s="306"/>
      <c r="BD40" s="306"/>
      <c r="BE40" s="306"/>
      <c r="BF40" s="339" t="s">
        <v>44</v>
      </c>
      <c r="BG40" s="339"/>
      <c r="BH40" s="339"/>
      <c r="BI40" s="339"/>
      <c r="BJ40" s="339"/>
      <c r="BK40" s="339"/>
      <c r="BL40" s="339"/>
      <c r="BM40" s="339"/>
      <c r="BN40" s="339"/>
      <c r="BO40" s="339"/>
      <c r="BP40" s="339"/>
      <c r="BQ40" s="339"/>
      <c r="BR40" s="339"/>
      <c r="DZ40" s="5"/>
      <c r="EA40" s="5"/>
      <c r="EB40" s="5"/>
      <c r="EC40" s="5"/>
      <c r="ED40" s="5"/>
      <c r="EE40" s="5"/>
    </row>
    <row r="41" spans="1:135" s="8" customFormat="1" ht="15.75" customHeight="1">
      <c r="A41" s="335"/>
      <c r="B41" s="335"/>
      <c r="C41" s="335"/>
      <c r="D41" s="329" t="s">
        <v>58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1"/>
      <c r="Q41" s="332" t="s">
        <v>227</v>
      </c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333"/>
      <c r="AE41" s="333"/>
      <c r="AF41" s="333"/>
      <c r="AG41" s="333"/>
      <c r="AH41" s="333"/>
      <c r="AI41" s="333"/>
      <c r="AJ41" s="333"/>
      <c r="AK41" s="333"/>
      <c r="AL41" s="333"/>
      <c r="AM41" s="333"/>
      <c r="AN41" s="333"/>
      <c r="AO41" s="333"/>
      <c r="AP41" s="333"/>
      <c r="AQ41" s="333"/>
      <c r="AR41" s="333"/>
      <c r="AS41" s="333"/>
      <c r="AT41" s="333"/>
      <c r="AU41" s="333"/>
      <c r="AV41" s="333"/>
      <c r="AW41" s="333"/>
      <c r="AX41" s="333"/>
      <c r="AY41" s="333"/>
      <c r="AZ41" s="333"/>
      <c r="BA41" s="333"/>
      <c r="BB41" s="333"/>
      <c r="BC41" s="333"/>
      <c r="BD41" s="333"/>
      <c r="BE41" s="333"/>
      <c r="BF41" s="333"/>
      <c r="BG41" s="333"/>
      <c r="BH41" s="333"/>
      <c r="BI41" s="333"/>
      <c r="BJ41" s="333"/>
      <c r="BK41" s="333"/>
      <c r="BL41" s="333"/>
      <c r="BM41" s="333"/>
      <c r="BN41" s="333"/>
      <c r="BO41" s="333"/>
      <c r="BP41" s="333"/>
      <c r="BQ41" s="333"/>
      <c r="BR41" s="334"/>
      <c r="DZ41" s="5"/>
      <c r="EA41" s="5"/>
      <c r="EB41" s="5"/>
      <c r="EC41" s="5"/>
      <c r="ED41" s="5"/>
      <c r="EE41" s="5"/>
    </row>
    <row r="42" spans="1:135" s="8" customFormat="1" ht="15.75" customHeight="1">
      <c r="A42" s="335"/>
      <c r="B42" s="335"/>
      <c r="C42" s="335"/>
      <c r="D42" s="329" t="s">
        <v>59</v>
      </c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1"/>
      <c r="Q42" s="332" t="s">
        <v>225</v>
      </c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  <c r="AO42" s="333"/>
      <c r="AP42" s="333"/>
      <c r="AQ42" s="333"/>
      <c r="AR42" s="333"/>
      <c r="AS42" s="333"/>
      <c r="AT42" s="333"/>
      <c r="AU42" s="333"/>
      <c r="AV42" s="333"/>
      <c r="AW42" s="333"/>
      <c r="AX42" s="333"/>
      <c r="AY42" s="333"/>
      <c r="AZ42" s="333"/>
      <c r="BA42" s="333"/>
      <c r="BB42" s="333"/>
      <c r="BC42" s="333"/>
      <c r="BD42" s="333"/>
      <c r="BE42" s="333"/>
      <c r="BF42" s="333"/>
      <c r="BG42" s="333"/>
      <c r="BH42" s="333"/>
      <c r="BI42" s="333"/>
      <c r="BJ42" s="333"/>
      <c r="BK42" s="333"/>
      <c r="BL42" s="333"/>
      <c r="BM42" s="333"/>
      <c r="BN42" s="333"/>
      <c r="BO42" s="333"/>
      <c r="BP42" s="333"/>
      <c r="BQ42" s="333"/>
      <c r="BR42" s="334"/>
      <c r="DZ42" s="5"/>
      <c r="EA42" s="5"/>
      <c r="EB42" s="5"/>
      <c r="EC42" s="5"/>
      <c r="ED42" s="5"/>
      <c r="EE42" s="5"/>
    </row>
    <row r="43" spans="1:135" s="8" customFormat="1" ht="15.75" customHeight="1">
      <c r="A43" s="335" t="s">
        <v>242</v>
      </c>
      <c r="B43" s="335"/>
      <c r="C43" s="335"/>
      <c r="D43" s="329" t="s">
        <v>24</v>
      </c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1"/>
      <c r="Q43" s="332" t="s">
        <v>225</v>
      </c>
      <c r="R43" s="333"/>
      <c r="S43" s="333"/>
      <c r="T43" s="333"/>
      <c r="U43" s="333"/>
      <c r="V43" s="333"/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  <c r="AQ43" s="333"/>
      <c r="AR43" s="333"/>
      <c r="AS43" s="333"/>
      <c r="AT43" s="333"/>
      <c r="AU43" s="333"/>
      <c r="AV43" s="333"/>
      <c r="AW43" s="333"/>
      <c r="AX43" s="333"/>
      <c r="AY43" s="333"/>
      <c r="AZ43" s="333"/>
      <c r="BA43" s="333"/>
      <c r="BB43" s="333"/>
      <c r="BC43" s="333"/>
      <c r="BD43" s="333"/>
      <c r="BE43" s="333"/>
      <c r="BF43" s="333"/>
      <c r="BG43" s="333"/>
      <c r="BH43" s="333"/>
      <c r="BI43" s="333"/>
      <c r="BJ43" s="333"/>
      <c r="BK43" s="333"/>
      <c r="BL43" s="333"/>
      <c r="BM43" s="333"/>
      <c r="BN43" s="333"/>
      <c r="BO43" s="333"/>
      <c r="BP43" s="333"/>
      <c r="BQ43" s="333"/>
      <c r="BR43" s="334"/>
      <c r="DZ43" s="5"/>
      <c r="EA43" s="5"/>
      <c r="EB43" s="5"/>
      <c r="EC43" s="5"/>
      <c r="ED43" s="5"/>
      <c r="EE43" s="5"/>
    </row>
    <row r="44" spans="1:135" s="8" customFormat="1" ht="15.75" customHeight="1">
      <c r="A44" s="335"/>
      <c r="B44" s="335"/>
      <c r="C44" s="335"/>
      <c r="D44" s="329" t="s">
        <v>25</v>
      </c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1"/>
      <c r="Q44" s="332" t="s">
        <v>48</v>
      </c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3"/>
      <c r="AK44" s="333"/>
      <c r="AL44" s="333"/>
      <c r="AM44" s="333"/>
      <c r="AN44" s="333"/>
      <c r="AO44" s="333"/>
      <c r="AP44" s="333"/>
      <c r="AQ44" s="333"/>
      <c r="AR44" s="333"/>
      <c r="AS44" s="333"/>
      <c r="AT44" s="333"/>
      <c r="AU44" s="333"/>
      <c r="AV44" s="333"/>
      <c r="AW44" s="333"/>
      <c r="AX44" s="333"/>
      <c r="AY44" s="333"/>
      <c r="AZ44" s="333"/>
      <c r="BA44" s="333"/>
      <c r="BB44" s="333"/>
      <c r="BC44" s="333"/>
      <c r="BD44" s="333"/>
      <c r="BE44" s="333"/>
      <c r="BF44" s="333"/>
      <c r="BG44" s="333"/>
      <c r="BH44" s="333"/>
      <c r="BI44" s="333"/>
      <c r="BJ44" s="333"/>
      <c r="BK44" s="333"/>
      <c r="BL44" s="333"/>
      <c r="BM44" s="333"/>
      <c r="BN44" s="333"/>
      <c r="BO44" s="333"/>
      <c r="BP44" s="333"/>
      <c r="BQ44" s="333"/>
      <c r="BR44" s="334"/>
      <c r="DZ44" s="5"/>
      <c r="EA44" s="5"/>
      <c r="EB44" s="5"/>
      <c r="EC44" s="5"/>
      <c r="ED44" s="5"/>
      <c r="EE44" s="5"/>
    </row>
    <row r="45" spans="1:135" s="8" customFormat="1" ht="15.75" customHeight="1">
      <c r="A45" s="335"/>
      <c r="B45" s="335"/>
      <c r="C45" s="335"/>
      <c r="D45" s="329" t="s">
        <v>26</v>
      </c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1"/>
      <c r="Q45" s="329" t="s">
        <v>55</v>
      </c>
      <c r="R45" s="330"/>
      <c r="S45" s="330"/>
      <c r="T45" s="330"/>
      <c r="U45" s="330"/>
      <c r="V45" s="331"/>
      <c r="W45" s="340" t="s">
        <v>239</v>
      </c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2"/>
      <c r="AI45" s="306" t="s">
        <v>56</v>
      </c>
      <c r="AJ45" s="306"/>
      <c r="AK45" s="306"/>
      <c r="AL45" s="306"/>
      <c r="AM45" s="306"/>
      <c r="AN45" s="339" t="s">
        <v>46</v>
      </c>
      <c r="AO45" s="339"/>
      <c r="AP45" s="339"/>
      <c r="AQ45" s="339"/>
      <c r="AR45" s="339"/>
      <c r="AS45" s="339"/>
      <c r="AT45" s="339"/>
      <c r="AU45" s="339"/>
      <c r="AV45" s="339"/>
      <c r="AW45" s="339"/>
      <c r="AX45" s="339"/>
      <c r="AY45" s="339"/>
      <c r="AZ45" s="339"/>
      <c r="BA45" s="306" t="s">
        <v>57</v>
      </c>
      <c r="BB45" s="306"/>
      <c r="BC45" s="306"/>
      <c r="BD45" s="306"/>
      <c r="BE45" s="306"/>
      <c r="BF45" s="339" t="s">
        <v>44</v>
      </c>
      <c r="BG45" s="339"/>
      <c r="BH45" s="339"/>
      <c r="BI45" s="339"/>
      <c r="BJ45" s="339"/>
      <c r="BK45" s="339"/>
      <c r="BL45" s="339"/>
      <c r="BM45" s="339"/>
      <c r="BN45" s="339"/>
      <c r="BO45" s="339"/>
      <c r="BP45" s="339"/>
      <c r="BQ45" s="339"/>
      <c r="BR45" s="339"/>
      <c r="DZ45" s="5"/>
      <c r="EA45" s="5"/>
      <c r="EB45" s="5"/>
      <c r="EC45" s="5"/>
      <c r="ED45" s="5"/>
      <c r="EE45" s="5"/>
    </row>
    <row r="46" spans="1:135" s="8" customFormat="1" ht="15.75" customHeight="1">
      <c r="A46" s="335"/>
      <c r="B46" s="335"/>
      <c r="C46" s="335"/>
      <c r="D46" s="329" t="s">
        <v>58</v>
      </c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1"/>
      <c r="Q46" s="332" t="s">
        <v>227</v>
      </c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333"/>
      <c r="AE46" s="333"/>
      <c r="AF46" s="333"/>
      <c r="AG46" s="333"/>
      <c r="AH46" s="333"/>
      <c r="AI46" s="333"/>
      <c r="AJ46" s="333"/>
      <c r="AK46" s="333"/>
      <c r="AL46" s="333"/>
      <c r="AM46" s="333"/>
      <c r="AN46" s="333"/>
      <c r="AO46" s="333"/>
      <c r="AP46" s="333"/>
      <c r="AQ46" s="333"/>
      <c r="AR46" s="333"/>
      <c r="AS46" s="333"/>
      <c r="AT46" s="333"/>
      <c r="AU46" s="333"/>
      <c r="AV46" s="333"/>
      <c r="AW46" s="333"/>
      <c r="AX46" s="333"/>
      <c r="AY46" s="333"/>
      <c r="AZ46" s="333"/>
      <c r="BA46" s="333"/>
      <c r="BB46" s="333"/>
      <c r="BC46" s="333"/>
      <c r="BD46" s="333"/>
      <c r="BE46" s="333"/>
      <c r="BF46" s="333"/>
      <c r="BG46" s="333"/>
      <c r="BH46" s="333"/>
      <c r="BI46" s="333"/>
      <c r="BJ46" s="333"/>
      <c r="BK46" s="333"/>
      <c r="BL46" s="333"/>
      <c r="BM46" s="333"/>
      <c r="BN46" s="333"/>
      <c r="BO46" s="333"/>
      <c r="BP46" s="333"/>
      <c r="BQ46" s="333"/>
      <c r="BR46" s="334"/>
      <c r="DZ46" s="5"/>
      <c r="EA46" s="5"/>
      <c r="EB46" s="5"/>
      <c r="EC46" s="5"/>
      <c r="ED46" s="5"/>
      <c r="EE46" s="5"/>
    </row>
    <row r="47" spans="1:135" s="8" customFormat="1" ht="15.75" customHeight="1">
      <c r="A47" s="335"/>
      <c r="B47" s="335"/>
      <c r="C47" s="335"/>
      <c r="D47" s="329" t="s">
        <v>59</v>
      </c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1"/>
      <c r="Q47" s="332" t="s">
        <v>225</v>
      </c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/>
      <c r="AZ47" s="333"/>
      <c r="BA47" s="333"/>
      <c r="BB47" s="333"/>
      <c r="BC47" s="333"/>
      <c r="BD47" s="333"/>
      <c r="BE47" s="333"/>
      <c r="BF47" s="333"/>
      <c r="BG47" s="333"/>
      <c r="BH47" s="333"/>
      <c r="BI47" s="333"/>
      <c r="BJ47" s="333"/>
      <c r="BK47" s="333"/>
      <c r="BL47" s="333"/>
      <c r="BM47" s="333"/>
      <c r="BN47" s="333"/>
      <c r="BO47" s="333"/>
      <c r="BP47" s="333"/>
      <c r="BQ47" s="333"/>
      <c r="BR47" s="334"/>
      <c r="DZ47" s="5"/>
      <c r="EA47" s="5"/>
      <c r="EB47" s="5"/>
      <c r="EC47" s="5"/>
      <c r="ED47" s="5"/>
      <c r="EE47" s="5"/>
    </row>
    <row r="48" spans="1:135" s="8" customFormat="1" ht="15.75" customHeight="1">
      <c r="A48" s="335"/>
      <c r="B48" s="335"/>
      <c r="C48" s="335"/>
      <c r="D48" s="329" t="s">
        <v>24</v>
      </c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1"/>
      <c r="Q48" s="332" t="s">
        <v>225</v>
      </c>
      <c r="R48" s="333"/>
      <c r="S48" s="333"/>
      <c r="T48" s="333"/>
      <c r="U48" s="333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333"/>
      <c r="AN48" s="333"/>
      <c r="AO48" s="333"/>
      <c r="AP48" s="333"/>
      <c r="AQ48" s="333"/>
      <c r="AR48" s="333"/>
      <c r="AS48" s="333"/>
      <c r="AT48" s="333"/>
      <c r="AU48" s="333"/>
      <c r="AV48" s="333"/>
      <c r="AW48" s="333"/>
      <c r="AX48" s="333"/>
      <c r="AY48" s="333"/>
      <c r="AZ48" s="333"/>
      <c r="BA48" s="333"/>
      <c r="BB48" s="333"/>
      <c r="BC48" s="333"/>
      <c r="BD48" s="333"/>
      <c r="BE48" s="333"/>
      <c r="BF48" s="333"/>
      <c r="BG48" s="333"/>
      <c r="BH48" s="333"/>
      <c r="BI48" s="333"/>
      <c r="BJ48" s="333"/>
      <c r="BK48" s="333"/>
      <c r="BL48" s="333"/>
      <c r="BM48" s="333"/>
      <c r="BN48" s="333"/>
      <c r="BO48" s="333"/>
      <c r="BP48" s="333"/>
      <c r="BQ48" s="333"/>
      <c r="BR48" s="334"/>
      <c r="DZ48" s="5"/>
      <c r="EA48" s="5"/>
      <c r="EB48" s="5"/>
      <c r="EC48" s="5"/>
      <c r="ED48" s="5"/>
      <c r="EE48" s="5"/>
    </row>
    <row r="49" spans="1:136" s="8" customFormat="1" ht="15.75" customHeight="1">
      <c r="A49" s="335"/>
      <c r="B49" s="335"/>
      <c r="C49" s="335"/>
      <c r="D49" s="329" t="s">
        <v>25</v>
      </c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1"/>
      <c r="Q49" s="332"/>
      <c r="R49" s="333"/>
      <c r="S49" s="333"/>
      <c r="T49" s="333"/>
      <c r="U49" s="333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3"/>
      <c r="AH49" s="333"/>
      <c r="AI49" s="333"/>
      <c r="AJ49" s="333"/>
      <c r="AK49" s="333"/>
      <c r="AL49" s="333"/>
      <c r="AM49" s="333"/>
      <c r="AN49" s="333"/>
      <c r="AO49" s="333"/>
      <c r="AP49" s="333"/>
      <c r="AQ49" s="333"/>
      <c r="AR49" s="333"/>
      <c r="AS49" s="333"/>
      <c r="AT49" s="333"/>
      <c r="AU49" s="333"/>
      <c r="AV49" s="333"/>
      <c r="AW49" s="333"/>
      <c r="AX49" s="333"/>
      <c r="AY49" s="333"/>
      <c r="AZ49" s="333"/>
      <c r="BA49" s="333"/>
      <c r="BB49" s="333"/>
      <c r="BC49" s="333"/>
      <c r="BD49" s="333"/>
      <c r="BE49" s="333"/>
      <c r="BF49" s="333"/>
      <c r="BG49" s="333"/>
      <c r="BH49" s="333"/>
      <c r="BI49" s="333"/>
      <c r="BJ49" s="333"/>
      <c r="BK49" s="333"/>
      <c r="BL49" s="333"/>
      <c r="BM49" s="333"/>
      <c r="BN49" s="333"/>
      <c r="BO49" s="333"/>
      <c r="BP49" s="333"/>
      <c r="BQ49" s="333"/>
      <c r="BR49" s="334"/>
      <c r="DZ49" s="5"/>
      <c r="EA49" s="5"/>
      <c r="EB49" s="5"/>
      <c r="EC49" s="5"/>
      <c r="ED49" s="5"/>
      <c r="EE49" s="5"/>
    </row>
    <row r="50" spans="1:136" s="8" customFormat="1" ht="15.75" customHeight="1">
      <c r="A50" s="335"/>
      <c r="B50" s="335"/>
      <c r="C50" s="335"/>
      <c r="D50" s="329" t="s">
        <v>26</v>
      </c>
      <c r="E50" s="330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1"/>
      <c r="Q50" s="329" t="s">
        <v>55</v>
      </c>
      <c r="R50" s="330"/>
      <c r="S50" s="330"/>
      <c r="T50" s="330"/>
      <c r="U50" s="330"/>
      <c r="V50" s="331"/>
      <c r="W50" s="336"/>
      <c r="X50" s="337"/>
      <c r="Y50" s="337"/>
      <c r="Z50" s="337"/>
      <c r="AA50" s="337"/>
      <c r="AB50" s="337"/>
      <c r="AC50" s="337"/>
      <c r="AD50" s="337"/>
      <c r="AE50" s="337"/>
      <c r="AF50" s="337"/>
      <c r="AG50" s="337"/>
      <c r="AH50" s="338"/>
      <c r="AI50" s="306" t="s">
        <v>56</v>
      </c>
      <c r="AJ50" s="306"/>
      <c r="AK50" s="306"/>
      <c r="AL50" s="306"/>
      <c r="AM50" s="306"/>
      <c r="AN50" s="328"/>
      <c r="AO50" s="328"/>
      <c r="AP50" s="328"/>
      <c r="AQ50" s="328"/>
      <c r="AR50" s="328"/>
      <c r="AS50" s="328"/>
      <c r="AT50" s="328"/>
      <c r="AU50" s="328"/>
      <c r="AV50" s="328"/>
      <c r="AW50" s="328"/>
      <c r="AX50" s="328"/>
      <c r="AY50" s="328"/>
      <c r="AZ50" s="328"/>
      <c r="BA50" s="306" t="s">
        <v>57</v>
      </c>
      <c r="BB50" s="306"/>
      <c r="BC50" s="306"/>
      <c r="BD50" s="306"/>
      <c r="BE50" s="306"/>
      <c r="BF50" s="328"/>
      <c r="BG50" s="328"/>
      <c r="BH50" s="328"/>
      <c r="BI50" s="328"/>
      <c r="BJ50" s="328"/>
      <c r="BK50" s="328"/>
      <c r="BL50" s="328"/>
      <c r="BM50" s="328"/>
      <c r="BN50" s="328"/>
      <c r="BO50" s="328"/>
      <c r="BP50" s="328"/>
      <c r="BQ50" s="328"/>
      <c r="BR50" s="328"/>
      <c r="DZ50" s="5"/>
      <c r="EA50" s="5"/>
      <c r="EB50" s="5"/>
      <c r="EC50" s="5"/>
      <c r="ED50" s="5"/>
      <c r="EE50" s="5"/>
    </row>
    <row r="51" spans="1:136" s="8" customFormat="1" ht="15.75" customHeight="1">
      <c r="A51" s="335"/>
      <c r="B51" s="335"/>
      <c r="C51" s="335"/>
      <c r="D51" s="329" t="s">
        <v>58</v>
      </c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1"/>
      <c r="Q51" s="332"/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3"/>
      <c r="AK51" s="333"/>
      <c r="AL51" s="333"/>
      <c r="AM51" s="333"/>
      <c r="AN51" s="333"/>
      <c r="AO51" s="333"/>
      <c r="AP51" s="333"/>
      <c r="AQ51" s="333"/>
      <c r="AR51" s="333"/>
      <c r="AS51" s="333"/>
      <c r="AT51" s="333"/>
      <c r="AU51" s="333"/>
      <c r="AV51" s="333"/>
      <c r="AW51" s="333"/>
      <c r="AX51" s="333"/>
      <c r="AY51" s="333"/>
      <c r="AZ51" s="333"/>
      <c r="BA51" s="333"/>
      <c r="BB51" s="333"/>
      <c r="BC51" s="333"/>
      <c r="BD51" s="333"/>
      <c r="BE51" s="333"/>
      <c r="BF51" s="333"/>
      <c r="BG51" s="333"/>
      <c r="BH51" s="333"/>
      <c r="BI51" s="333"/>
      <c r="BJ51" s="333"/>
      <c r="BK51" s="333"/>
      <c r="BL51" s="333"/>
      <c r="BM51" s="333"/>
      <c r="BN51" s="333"/>
      <c r="BO51" s="333"/>
      <c r="BP51" s="333"/>
      <c r="BQ51" s="333"/>
      <c r="BR51" s="334"/>
      <c r="DZ51" s="5"/>
      <c r="EA51" s="5"/>
      <c r="EB51" s="5"/>
      <c r="EC51" s="5"/>
      <c r="ED51" s="5"/>
      <c r="EE51" s="5"/>
    </row>
    <row r="52" spans="1:136" s="8" customFormat="1" ht="15.75" customHeight="1">
      <c r="A52" s="335"/>
      <c r="B52" s="335"/>
      <c r="C52" s="335"/>
      <c r="D52" s="329" t="s">
        <v>59</v>
      </c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1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7"/>
      <c r="BB52" s="307"/>
      <c r="BC52" s="307"/>
      <c r="BD52" s="307"/>
      <c r="BE52" s="307"/>
      <c r="BF52" s="307"/>
      <c r="BG52" s="307"/>
      <c r="BH52" s="307"/>
      <c r="BI52" s="307"/>
      <c r="BJ52" s="307"/>
      <c r="BK52" s="307"/>
      <c r="BL52" s="307"/>
      <c r="BM52" s="307"/>
      <c r="BN52" s="307"/>
      <c r="BO52" s="307"/>
      <c r="BP52" s="307"/>
      <c r="BQ52" s="307"/>
      <c r="BR52" s="307"/>
      <c r="DZ52" s="5"/>
      <c r="EA52" s="5"/>
      <c r="EB52" s="5"/>
      <c r="EC52" s="5"/>
      <c r="ED52" s="5"/>
      <c r="EE52" s="5"/>
    </row>
    <row r="53" spans="1:136" s="8" customFormat="1" ht="12">
      <c r="A53" s="13" t="s">
        <v>60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23"/>
      <c r="B56" s="323"/>
      <c r="C56" s="323"/>
      <c r="D56" s="323"/>
      <c r="E56" s="323"/>
      <c r="F56" s="323"/>
      <c r="G56" s="323"/>
      <c r="H56" s="323"/>
      <c r="I56" s="323"/>
      <c r="J56" s="323"/>
      <c r="K56" s="324" t="s">
        <v>61</v>
      </c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/>
      <c r="Z56" s="320" t="s">
        <v>62</v>
      </c>
      <c r="AA56" s="321"/>
      <c r="AB56" s="321"/>
      <c r="AC56" s="321"/>
      <c r="AD56" s="321"/>
      <c r="AE56" s="321"/>
      <c r="AF56" s="321"/>
      <c r="AG56" s="321"/>
      <c r="AH56" s="321"/>
      <c r="AI56" s="321"/>
      <c r="AJ56" s="321"/>
      <c r="AK56" s="321"/>
      <c r="AL56" s="321"/>
      <c r="AM56" s="321"/>
      <c r="AN56" s="321"/>
      <c r="AO56" s="321"/>
      <c r="AP56" s="321"/>
      <c r="AQ56" s="321"/>
      <c r="AR56" s="321"/>
      <c r="AS56" s="321"/>
      <c r="AT56" s="321"/>
      <c r="AU56" s="321"/>
      <c r="AV56" s="321"/>
      <c r="AW56" s="321"/>
      <c r="AX56" s="321"/>
      <c r="AY56" s="321"/>
      <c r="AZ56" s="321"/>
      <c r="BA56" s="321"/>
      <c r="BB56" s="321"/>
      <c r="BC56" s="321"/>
      <c r="BD56" s="321"/>
      <c r="BE56" s="321"/>
      <c r="BF56" s="321"/>
      <c r="BG56" s="321"/>
      <c r="BH56" s="321"/>
      <c r="BI56" s="321"/>
      <c r="BJ56" s="321"/>
      <c r="BK56" s="321"/>
      <c r="BL56" s="321"/>
      <c r="BM56" s="321"/>
      <c r="BN56" s="321"/>
      <c r="BO56" s="321"/>
      <c r="BP56" s="321"/>
      <c r="BQ56" s="321"/>
      <c r="BR56" s="313"/>
      <c r="BX56" s="18" t="s">
        <v>63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23"/>
      <c r="B57" s="323"/>
      <c r="C57" s="323"/>
      <c r="D57" s="323"/>
      <c r="E57" s="323"/>
      <c r="F57" s="323"/>
      <c r="G57" s="323"/>
      <c r="H57" s="323"/>
      <c r="I57" s="323"/>
      <c r="J57" s="323"/>
      <c r="K57" s="326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0" t="s">
        <v>64</v>
      </c>
      <c r="AA57" s="321"/>
      <c r="AB57" s="321"/>
      <c r="AC57" s="321"/>
      <c r="AD57" s="3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2"/>
      <c r="AP57" s="320" t="s">
        <v>65</v>
      </c>
      <c r="AQ57" s="321"/>
      <c r="AR57" s="321"/>
      <c r="AS57" s="321"/>
      <c r="AT57" s="321"/>
      <c r="AU57" s="321"/>
      <c r="AV57" s="321"/>
      <c r="AW57" s="321"/>
      <c r="AX57" s="321"/>
      <c r="AY57" s="321"/>
      <c r="AZ57" s="321"/>
      <c r="BA57" s="321"/>
      <c r="BB57" s="321"/>
      <c r="BC57" s="321"/>
      <c r="BD57" s="322"/>
      <c r="BE57" s="320" t="s">
        <v>66</v>
      </c>
      <c r="BF57" s="321"/>
      <c r="BG57" s="321"/>
      <c r="BH57" s="321"/>
      <c r="BI57" s="321"/>
      <c r="BJ57" s="321"/>
      <c r="BK57" s="321"/>
      <c r="BL57" s="321"/>
      <c r="BM57" s="321"/>
      <c r="BN57" s="321"/>
      <c r="BO57" s="321"/>
      <c r="BP57" s="321"/>
      <c r="BQ57" s="321"/>
      <c r="BR57" s="313"/>
      <c r="BX57" s="319" t="s">
        <v>67</v>
      </c>
      <c r="BY57" s="319"/>
      <c r="BZ57" s="319"/>
      <c r="CA57" s="319"/>
      <c r="CB57" s="319"/>
      <c r="CC57" s="319"/>
      <c r="CD57" s="319"/>
      <c r="CE57" s="319"/>
      <c r="CF57" s="319"/>
      <c r="CG57" s="319"/>
      <c r="CH57" s="319"/>
      <c r="CI57" s="319"/>
      <c r="CJ57" s="319"/>
      <c r="CK57" s="319"/>
      <c r="CL57" s="319"/>
      <c r="CM57" s="319"/>
      <c r="CN57" s="319"/>
      <c r="CO57" s="319"/>
      <c r="CP57" s="319"/>
      <c r="CQ57" s="319"/>
      <c r="CR57" s="319"/>
      <c r="CS57" s="319"/>
      <c r="CT57" s="319"/>
      <c r="CU57" s="319"/>
      <c r="CV57" s="319"/>
      <c r="CW57" s="319"/>
      <c r="CX57" s="319"/>
      <c r="CY57" s="319"/>
      <c r="CZ57" s="319"/>
      <c r="DA57" s="319"/>
      <c r="DB57" s="319"/>
      <c r="DC57" s="319"/>
      <c r="DD57" s="319"/>
      <c r="DE57" s="319"/>
      <c r="DF57" s="319"/>
      <c r="DG57" s="319"/>
      <c r="DH57" s="319"/>
      <c r="DI57" s="319"/>
      <c r="DJ57" s="319"/>
      <c r="DK57" s="319"/>
      <c r="DL57" s="319"/>
      <c r="DM57" s="319"/>
      <c r="DN57" s="319"/>
      <c r="DO57" s="319"/>
      <c r="DP57" s="319"/>
      <c r="DQ57" s="319"/>
      <c r="DR57" s="319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23"/>
      <c r="B58" s="323"/>
      <c r="C58" s="323"/>
      <c r="D58" s="323"/>
      <c r="E58" s="323"/>
      <c r="F58" s="323"/>
      <c r="G58" s="323"/>
      <c r="H58" s="323"/>
      <c r="I58" s="323"/>
      <c r="J58" s="323"/>
      <c r="K58" s="320" t="s">
        <v>68</v>
      </c>
      <c r="L58" s="321"/>
      <c r="M58" s="321"/>
      <c r="N58" s="321"/>
      <c r="O58" s="321"/>
      <c r="P58" s="321"/>
      <c r="Q58" s="322"/>
      <c r="R58" s="320" t="s">
        <v>69</v>
      </c>
      <c r="S58" s="321"/>
      <c r="T58" s="321"/>
      <c r="U58" s="321"/>
      <c r="V58" s="321"/>
      <c r="W58" s="321"/>
      <c r="X58" s="321"/>
      <c r="Y58" s="322"/>
      <c r="Z58" s="320" t="s">
        <v>68</v>
      </c>
      <c r="AA58" s="321"/>
      <c r="AB58" s="321"/>
      <c r="AC58" s="321"/>
      <c r="AD58" s="321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2"/>
      <c r="AP58" s="320" t="s">
        <v>68</v>
      </c>
      <c r="AQ58" s="321"/>
      <c r="AR58" s="321"/>
      <c r="AS58" s="321"/>
      <c r="AT58" s="321"/>
      <c r="AU58" s="321"/>
      <c r="AV58" s="321"/>
      <c r="AW58" s="321"/>
      <c r="AX58" s="321"/>
      <c r="AY58" s="321"/>
      <c r="AZ58" s="321"/>
      <c r="BA58" s="321"/>
      <c r="BB58" s="321"/>
      <c r="BC58" s="321"/>
      <c r="BD58" s="322"/>
      <c r="BE58" s="320" t="s">
        <v>70</v>
      </c>
      <c r="BF58" s="321"/>
      <c r="BG58" s="321"/>
      <c r="BH58" s="321"/>
      <c r="BI58" s="321"/>
      <c r="BJ58" s="321"/>
      <c r="BK58" s="321"/>
      <c r="BL58" s="321"/>
      <c r="BM58" s="321"/>
      <c r="BN58" s="321"/>
      <c r="BO58" s="321"/>
      <c r="BP58" s="321"/>
      <c r="BQ58" s="321"/>
      <c r="BR58" s="313"/>
      <c r="BX58" s="319"/>
      <c r="BY58" s="319"/>
      <c r="BZ58" s="319"/>
      <c r="CA58" s="319"/>
      <c r="CB58" s="319"/>
      <c r="CC58" s="319"/>
      <c r="CD58" s="319"/>
      <c r="CE58" s="319"/>
      <c r="CF58" s="319"/>
      <c r="CG58" s="319"/>
      <c r="CH58" s="319"/>
      <c r="CI58" s="319"/>
      <c r="CJ58" s="319"/>
      <c r="CK58" s="319"/>
      <c r="CL58" s="319"/>
      <c r="CM58" s="319"/>
      <c r="CN58" s="319"/>
      <c r="CO58" s="319"/>
      <c r="CP58" s="319"/>
      <c r="CQ58" s="319"/>
      <c r="CR58" s="319"/>
      <c r="CS58" s="319"/>
      <c r="CT58" s="319"/>
      <c r="CU58" s="319"/>
      <c r="CV58" s="319"/>
      <c r="CW58" s="319"/>
      <c r="CX58" s="319"/>
      <c r="CY58" s="319"/>
      <c r="CZ58" s="319"/>
      <c r="DA58" s="319"/>
      <c r="DB58" s="319"/>
      <c r="DC58" s="319"/>
      <c r="DD58" s="319"/>
      <c r="DE58" s="319"/>
      <c r="DF58" s="319"/>
      <c r="DG58" s="319"/>
      <c r="DH58" s="319"/>
      <c r="DI58" s="319"/>
      <c r="DJ58" s="319"/>
      <c r="DK58" s="319"/>
      <c r="DL58" s="319"/>
      <c r="DM58" s="319"/>
      <c r="DN58" s="319"/>
      <c r="DO58" s="319"/>
      <c r="DP58" s="319"/>
      <c r="DQ58" s="319"/>
      <c r="DR58" s="319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07" t="s">
        <v>71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8">
        <v>5000000</v>
      </c>
      <c r="L59" s="309"/>
      <c r="M59" s="309"/>
      <c r="N59" s="309"/>
      <c r="O59" s="309"/>
      <c r="P59" s="309"/>
      <c r="Q59" s="310"/>
      <c r="R59" s="316"/>
      <c r="S59" s="317"/>
      <c r="T59" s="317"/>
      <c r="U59" s="317"/>
      <c r="V59" s="317"/>
      <c r="W59" s="317"/>
      <c r="X59" s="317"/>
      <c r="Y59" s="318"/>
      <c r="Z59" s="308">
        <v>5790000</v>
      </c>
      <c r="AA59" s="309"/>
      <c r="AB59" s="309"/>
      <c r="AC59" s="309"/>
      <c r="AD59" s="309"/>
      <c r="AE59" s="309"/>
      <c r="AF59" s="309"/>
      <c r="AG59" s="309"/>
      <c r="AH59" s="309"/>
      <c r="AI59" s="309"/>
      <c r="AJ59" s="309"/>
      <c r="AK59" s="309"/>
      <c r="AL59" s="309"/>
      <c r="AM59" s="309"/>
      <c r="AN59" s="309"/>
      <c r="AO59" s="310"/>
      <c r="AP59" s="308">
        <f>Z59-K59</f>
        <v>790000</v>
      </c>
      <c r="AQ59" s="309"/>
      <c r="AR59" s="309"/>
      <c r="AS59" s="309"/>
      <c r="AT59" s="309"/>
      <c r="AU59" s="309"/>
      <c r="AV59" s="309"/>
      <c r="AW59" s="309"/>
      <c r="AX59" s="309"/>
      <c r="AY59" s="309"/>
      <c r="AZ59" s="309"/>
      <c r="BA59" s="309"/>
      <c r="BB59" s="309"/>
      <c r="BC59" s="309"/>
      <c r="BD59" s="310"/>
      <c r="BE59" s="311">
        <f>AP59/K59</f>
        <v>0.158</v>
      </c>
      <c r="BF59" s="312"/>
      <c r="BG59" s="312"/>
      <c r="BH59" s="312"/>
      <c r="BI59" s="312"/>
      <c r="BJ59" s="312"/>
      <c r="BK59" s="312"/>
      <c r="BL59" s="312"/>
      <c r="BM59" s="312"/>
      <c r="BN59" s="312"/>
      <c r="BO59" s="312"/>
      <c r="BP59" s="312"/>
      <c r="BQ59" s="312"/>
      <c r="BR59" s="313"/>
      <c r="BX59" s="319"/>
      <c r="BY59" s="319"/>
      <c r="BZ59" s="319"/>
      <c r="CA59" s="319"/>
      <c r="CB59" s="319"/>
      <c r="CC59" s="319"/>
      <c r="CD59" s="319"/>
      <c r="CE59" s="319"/>
      <c r="CF59" s="319"/>
      <c r="CG59" s="319"/>
      <c r="CH59" s="319"/>
      <c r="CI59" s="319"/>
      <c r="CJ59" s="319"/>
      <c r="CK59" s="319"/>
      <c r="CL59" s="319"/>
      <c r="CM59" s="319"/>
      <c r="CN59" s="319"/>
      <c r="CO59" s="319"/>
      <c r="CP59" s="319"/>
      <c r="CQ59" s="319"/>
      <c r="CR59" s="319"/>
      <c r="CS59" s="319"/>
      <c r="CT59" s="319"/>
      <c r="CU59" s="319"/>
      <c r="CV59" s="319"/>
      <c r="CW59" s="319"/>
      <c r="CX59" s="319"/>
      <c r="CY59" s="319"/>
      <c r="CZ59" s="319"/>
      <c r="DA59" s="319"/>
      <c r="DB59" s="319"/>
      <c r="DC59" s="319"/>
      <c r="DD59" s="319"/>
      <c r="DE59" s="319"/>
      <c r="DF59" s="319"/>
      <c r="DG59" s="319"/>
      <c r="DH59" s="319"/>
      <c r="DI59" s="319"/>
      <c r="DJ59" s="319"/>
      <c r="DK59" s="319"/>
      <c r="DL59" s="319"/>
      <c r="DM59" s="319"/>
      <c r="DN59" s="319"/>
      <c r="DO59" s="319"/>
      <c r="DP59" s="319"/>
      <c r="DQ59" s="319"/>
      <c r="DR59" s="319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07" t="s">
        <v>72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8">
        <v>6000000</v>
      </c>
      <c r="L60" s="309"/>
      <c r="M60" s="309"/>
      <c r="N60" s="309"/>
      <c r="O60" s="309"/>
      <c r="P60" s="309"/>
      <c r="Q60" s="310"/>
      <c r="R60" s="316"/>
      <c r="S60" s="317"/>
      <c r="T60" s="317"/>
      <c r="U60" s="317"/>
      <c r="V60" s="317"/>
      <c r="W60" s="317"/>
      <c r="X60" s="317"/>
      <c r="Y60" s="318"/>
      <c r="Z60" s="308">
        <v>5220000</v>
      </c>
      <c r="AA60" s="309"/>
      <c r="AB60" s="309"/>
      <c r="AC60" s="309"/>
      <c r="AD60" s="309"/>
      <c r="AE60" s="309"/>
      <c r="AF60" s="309"/>
      <c r="AG60" s="309"/>
      <c r="AH60" s="309"/>
      <c r="AI60" s="309"/>
      <c r="AJ60" s="309"/>
      <c r="AK60" s="309"/>
      <c r="AL60" s="309"/>
      <c r="AM60" s="309"/>
      <c r="AN60" s="309"/>
      <c r="AO60" s="310"/>
      <c r="AP60" s="308">
        <f>Z60-K60</f>
        <v>-780000</v>
      </c>
      <c r="AQ60" s="309"/>
      <c r="AR60" s="309"/>
      <c r="AS60" s="309"/>
      <c r="AT60" s="309"/>
      <c r="AU60" s="309"/>
      <c r="AV60" s="309"/>
      <c r="AW60" s="309"/>
      <c r="AX60" s="309"/>
      <c r="AY60" s="309"/>
      <c r="AZ60" s="309"/>
      <c r="BA60" s="309"/>
      <c r="BB60" s="309"/>
      <c r="BC60" s="309"/>
      <c r="BD60" s="310"/>
      <c r="BE60" s="311">
        <f>AP60/K60</f>
        <v>-0.13</v>
      </c>
      <c r="BF60" s="312"/>
      <c r="BG60" s="312"/>
      <c r="BH60" s="312"/>
      <c r="BI60" s="312"/>
      <c r="BJ60" s="312"/>
      <c r="BK60" s="312"/>
      <c r="BL60" s="312"/>
      <c r="BM60" s="312"/>
      <c r="BN60" s="312"/>
      <c r="BO60" s="312"/>
      <c r="BP60" s="312"/>
      <c r="BQ60" s="312"/>
      <c r="BR60" s="31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07" t="s">
        <v>73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8"/>
      <c r="L61" s="309"/>
      <c r="M61" s="309"/>
      <c r="N61" s="309"/>
      <c r="O61" s="309"/>
      <c r="P61" s="309"/>
      <c r="Q61" s="310"/>
      <c r="R61" s="316"/>
      <c r="S61" s="317"/>
      <c r="T61" s="317"/>
      <c r="U61" s="317"/>
      <c r="V61" s="317"/>
      <c r="W61" s="317"/>
      <c r="X61" s="317"/>
      <c r="Y61" s="318"/>
      <c r="Z61" s="308"/>
      <c r="AA61" s="309"/>
      <c r="AB61" s="309"/>
      <c r="AC61" s="309"/>
      <c r="AD61" s="309"/>
      <c r="AE61" s="309"/>
      <c r="AF61" s="309"/>
      <c r="AG61" s="309"/>
      <c r="AH61" s="309"/>
      <c r="AI61" s="309"/>
      <c r="AJ61" s="309"/>
      <c r="AK61" s="309"/>
      <c r="AL61" s="309"/>
      <c r="AM61" s="309"/>
      <c r="AN61" s="309"/>
      <c r="AO61" s="310"/>
      <c r="AP61" s="308">
        <f t="shared" ref="AP61" si="0">Z61-K61</f>
        <v>0</v>
      </c>
      <c r="AQ61" s="309"/>
      <c r="AR61" s="309"/>
      <c r="AS61" s="309"/>
      <c r="AT61" s="309"/>
      <c r="AU61" s="309"/>
      <c r="AV61" s="309"/>
      <c r="AW61" s="309"/>
      <c r="AX61" s="309"/>
      <c r="AY61" s="309"/>
      <c r="AZ61" s="309"/>
      <c r="BA61" s="309"/>
      <c r="BB61" s="309"/>
      <c r="BC61" s="309"/>
      <c r="BD61" s="310"/>
      <c r="BE61" s="314">
        <f>IF(ISERROR(ABS(AP61)/K61)=TRUE,0,ABS(AP61)/K61)</f>
        <v>0</v>
      </c>
      <c r="BF61" s="315"/>
      <c r="BG61" s="315"/>
      <c r="BH61" s="315"/>
      <c r="BI61" s="315"/>
      <c r="BJ61" s="315"/>
      <c r="BK61" s="315"/>
      <c r="BL61" s="315"/>
      <c r="BM61" s="315"/>
      <c r="BN61" s="315"/>
      <c r="BO61" s="315"/>
      <c r="BP61" s="315"/>
      <c r="BQ61" s="315"/>
      <c r="BR61" s="31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07"/>
      <c r="B62" s="307"/>
      <c r="C62" s="307"/>
      <c r="D62" s="307"/>
      <c r="E62" s="307"/>
      <c r="F62" s="307"/>
      <c r="G62" s="307"/>
      <c r="H62" s="307"/>
      <c r="I62" s="307"/>
      <c r="J62" s="307"/>
      <c r="K62" s="308"/>
      <c r="L62" s="309"/>
      <c r="M62" s="309"/>
      <c r="N62" s="309"/>
      <c r="O62" s="309"/>
      <c r="P62" s="309"/>
      <c r="Q62" s="310"/>
      <c r="R62" s="308"/>
      <c r="S62" s="309"/>
      <c r="T62" s="309"/>
      <c r="U62" s="309"/>
      <c r="V62" s="309"/>
      <c r="W62" s="309"/>
      <c r="X62" s="309"/>
      <c r="Y62" s="310"/>
      <c r="Z62" s="308"/>
      <c r="AA62" s="309"/>
      <c r="AB62" s="309"/>
      <c r="AC62" s="309"/>
      <c r="AD62" s="309"/>
      <c r="AE62" s="309"/>
      <c r="AF62" s="309"/>
      <c r="AG62" s="309"/>
      <c r="AH62" s="309"/>
      <c r="AI62" s="309"/>
      <c r="AJ62" s="309"/>
      <c r="AK62" s="309"/>
      <c r="AL62" s="309"/>
      <c r="AM62" s="309"/>
      <c r="AN62" s="309"/>
      <c r="AO62" s="310"/>
      <c r="AP62" s="308"/>
      <c r="AQ62" s="309"/>
      <c r="AR62" s="309"/>
      <c r="AS62" s="309"/>
      <c r="AT62" s="309"/>
      <c r="AU62" s="309"/>
      <c r="AV62" s="309"/>
      <c r="AW62" s="309"/>
      <c r="AX62" s="309"/>
      <c r="AY62" s="309"/>
      <c r="AZ62" s="309"/>
      <c r="BA62" s="309"/>
      <c r="BB62" s="309"/>
      <c r="BC62" s="309"/>
      <c r="BD62" s="310"/>
      <c r="BE62" s="314"/>
      <c r="BF62" s="315"/>
      <c r="BG62" s="315"/>
      <c r="BH62" s="315"/>
      <c r="BI62" s="315"/>
      <c r="BJ62" s="315"/>
      <c r="BK62" s="315"/>
      <c r="BL62" s="315"/>
      <c r="BM62" s="315"/>
      <c r="BN62" s="315"/>
      <c r="BO62" s="315"/>
      <c r="BP62" s="315"/>
      <c r="BQ62" s="315"/>
      <c r="BR62" s="313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06" t="s">
        <v>74</v>
      </c>
      <c r="B63" s="306"/>
      <c r="C63" s="306"/>
      <c r="D63" s="306"/>
      <c r="E63" s="306"/>
      <c r="F63" s="306"/>
      <c r="G63" s="306"/>
      <c r="H63" s="306"/>
      <c r="I63" s="306"/>
      <c r="J63" s="306"/>
      <c r="K63" s="308">
        <f>SUM(K59:Q61)</f>
        <v>11000000</v>
      </c>
      <c r="L63" s="309"/>
      <c r="M63" s="309"/>
      <c r="N63" s="309"/>
      <c r="O63" s="309"/>
      <c r="P63" s="309"/>
      <c r="Q63" s="310"/>
      <c r="R63" s="308"/>
      <c r="S63" s="309"/>
      <c r="T63" s="309"/>
      <c r="U63" s="309"/>
      <c r="V63" s="309"/>
      <c r="W63" s="309"/>
      <c r="X63" s="309"/>
      <c r="Y63" s="310"/>
      <c r="Z63" s="308">
        <f>SUM(Z59:AG61)</f>
        <v>11010000</v>
      </c>
      <c r="AA63" s="309"/>
      <c r="AB63" s="309"/>
      <c r="AC63" s="309"/>
      <c r="AD63" s="309"/>
      <c r="AE63" s="309"/>
      <c r="AF63" s="309"/>
      <c r="AG63" s="309"/>
      <c r="AH63" s="309"/>
      <c r="AI63" s="309"/>
      <c r="AJ63" s="309"/>
      <c r="AK63" s="309"/>
      <c r="AL63" s="309"/>
      <c r="AM63" s="309"/>
      <c r="AN63" s="309"/>
      <c r="AO63" s="310"/>
      <c r="AP63" s="308">
        <f>Z63-K63</f>
        <v>10000</v>
      </c>
      <c r="AQ63" s="309"/>
      <c r="AR63" s="309"/>
      <c r="AS63" s="309"/>
      <c r="AT63" s="309"/>
      <c r="AU63" s="309"/>
      <c r="AV63" s="309"/>
      <c r="AW63" s="309"/>
      <c r="AX63" s="309"/>
      <c r="AY63" s="309"/>
      <c r="AZ63" s="309"/>
      <c r="BA63" s="309"/>
      <c r="BB63" s="309"/>
      <c r="BC63" s="309"/>
      <c r="BD63" s="310"/>
      <c r="BE63" s="311">
        <f>AP63/K63</f>
        <v>9.0909090909090909E-4</v>
      </c>
      <c r="BF63" s="312"/>
      <c r="BG63" s="312"/>
      <c r="BH63" s="312"/>
      <c r="BI63" s="312"/>
      <c r="BJ63" s="312"/>
      <c r="BK63" s="312"/>
      <c r="BL63" s="312"/>
      <c r="BM63" s="312"/>
      <c r="BN63" s="312"/>
      <c r="BO63" s="312"/>
      <c r="BP63" s="312"/>
      <c r="BQ63" s="312"/>
      <c r="BR63" s="313"/>
      <c r="BX63" s="18" t="s">
        <v>247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06" t="s">
        <v>27</v>
      </c>
      <c r="B69" s="306"/>
      <c r="C69" s="306"/>
      <c r="D69" s="306"/>
      <c r="E69" s="306"/>
      <c r="F69" s="306"/>
      <c r="G69" s="306"/>
      <c r="H69" s="306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7"/>
      <c r="AL69" s="307"/>
      <c r="AM69" s="307"/>
      <c r="AN69" s="307"/>
      <c r="AO69" s="307"/>
      <c r="AP69" s="307"/>
      <c r="AQ69" s="307"/>
      <c r="AR69" s="307"/>
      <c r="AS69" s="307"/>
      <c r="AT69" s="307"/>
      <c r="AU69" s="307"/>
      <c r="AV69" s="307"/>
      <c r="AW69" s="307"/>
      <c r="AX69" s="307"/>
      <c r="AY69" s="307"/>
      <c r="AZ69" s="307"/>
      <c r="BA69" s="307"/>
      <c r="BB69" s="307"/>
      <c r="BC69" s="307"/>
      <c r="BD69" s="307"/>
      <c r="BE69" s="307"/>
      <c r="BF69" s="307"/>
      <c r="BG69" s="307"/>
      <c r="BH69" s="307"/>
      <c r="BI69" s="307"/>
      <c r="BJ69" s="307"/>
      <c r="BK69" s="307"/>
      <c r="BL69" s="307"/>
      <c r="BM69" s="307"/>
      <c r="BN69" s="307"/>
      <c r="BO69" s="307"/>
      <c r="BP69" s="307"/>
      <c r="BQ69" s="307"/>
      <c r="BR69" s="307"/>
      <c r="DZ69" s="5"/>
      <c r="EA69" s="5"/>
      <c r="EB69" s="5"/>
      <c r="EC69" s="5"/>
      <c r="ED69" s="5"/>
      <c r="EE69" s="5"/>
    </row>
    <row r="70" spans="1:135" s="8" customFormat="1" ht="15.75" customHeight="1">
      <c r="A70" s="306" t="s">
        <v>28</v>
      </c>
      <c r="B70" s="306"/>
      <c r="C70" s="306"/>
      <c r="D70" s="306"/>
      <c r="E70" s="306"/>
      <c r="F70" s="306"/>
      <c r="G70" s="306"/>
      <c r="H70" s="306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07"/>
      <c r="AR70" s="307"/>
      <c r="AS70" s="307"/>
      <c r="AT70" s="307"/>
      <c r="AU70" s="307"/>
      <c r="AV70" s="307"/>
      <c r="AW70" s="307"/>
      <c r="AX70" s="307"/>
      <c r="AY70" s="307"/>
      <c r="AZ70" s="307"/>
      <c r="BA70" s="307"/>
      <c r="BB70" s="307"/>
      <c r="BC70" s="307"/>
      <c r="BD70" s="307"/>
      <c r="BE70" s="307"/>
      <c r="BF70" s="307"/>
      <c r="BG70" s="307"/>
      <c r="BH70" s="307"/>
      <c r="BI70" s="307"/>
      <c r="BJ70" s="307"/>
      <c r="BK70" s="307"/>
      <c r="BL70" s="307"/>
      <c r="BM70" s="307"/>
      <c r="BN70" s="307"/>
      <c r="BO70" s="307"/>
      <c r="BP70" s="307"/>
      <c r="BQ70" s="307"/>
      <c r="BR70" s="307"/>
      <c r="DZ70" s="5"/>
      <c r="EA70" s="5"/>
      <c r="EB70" s="5"/>
      <c r="EC70" s="5"/>
      <c r="ED70" s="5"/>
      <c r="EE70" s="5"/>
    </row>
    <row r="71" spans="1:135" s="8" customFormat="1" ht="15.75" customHeight="1">
      <c r="A71" s="306" t="s">
        <v>29</v>
      </c>
      <c r="B71" s="306"/>
      <c r="C71" s="306"/>
      <c r="D71" s="306"/>
      <c r="E71" s="306"/>
      <c r="F71" s="306"/>
      <c r="G71" s="306"/>
      <c r="H71" s="306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  <c r="AN71" s="307"/>
      <c r="AO71" s="307"/>
      <c r="AP71" s="307"/>
      <c r="AQ71" s="307"/>
      <c r="AR71" s="307"/>
      <c r="AS71" s="307"/>
      <c r="AT71" s="307"/>
      <c r="AU71" s="307"/>
      <c r="AV71" s="307"/>
      <c r="AW71" s="307"/>
      <c r="AX71" s="307"/>
      <c r="AY71" s="307"/>
      <c r="AZ71" s="307"/>
      <c r="BA71" s="307"/>
      <c r="BB71" s="307"/>
      <c r="BC71" s="307"/>
      <c r="BD71" s="307"/>
      <c r="BE71" s="307"/>
      <c r="BF71" s="307"/>
      <c r="BG71" s="307"/>
      <c r="BH71" s="307"/>
      <c r="BI71" s="307"/>
      <c r="BJ71" s="307"/>
      <c r="BK71" s="307"/>
      <c r="BL71" s="307"/>
      <c r="BM71" s="307"/>
      <c r="BN71" s="307"/>
      <c r="BO71" s="307"/>
      <c r="BP71" s="307"/>
      <c r="BQ71" s="307"/>
      <c r="BR71" s="307"/>
      <c r="DZ71" s="5"/>
      <c r="EA71" s="5"/>
      <c r="EB71" s="5"/>
      <c r="EC71" s="5"/>
      <c r="ED71" s="5"/>
      <c r="EE71" s="5"/>
    </row>
    <row r="72" spans="1:135" s="8" customFormat="1" ht="15.75" customHeight="1">
      <c r="A72" s="306" t="s">
        <v>78</v>
      </c>
      <c r="B72" s="306"/>
      <c r="C72" s="306"/>
      <c r="D72" s="306"/>
      <c r="E72" s="306"/>
      <c r="F72" s="306"/>
      <c r="G72" s="306"/>
      <c r="H72" s="306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6" t="s">
        <v>79</v>
      </c>
      <c r="AK72" s="306"/>
      <c r="AL72" s="306"/>
      <c r="AM72" s="306"/>
      <c r="AN72" s="306"/>
      <c r="AO72" s="306"/>
      <c r="AP72" s="306"/>
      <c r="AQ72" s="306"/>
      <c r="AR72" s="306"/>
      <c r="AS72" s="306"/>
      <c r="AT72" s="306"/>
      <c r="AU72" s="306"/>
      <c r="AV72" s="306"/>
      <c r="AW72" s="306"/>
      <c r="AX72" s="306"/>
      <c r="AY72" s="306"/>
      <c r="AZ72" s="306"/>
      <c r="BA72" s="306"/>
      <c r="BB72" s="306"/>
      <c r="BC72" s="306"/>
      <c r="BD72" s="306"/>
      <c r="BE72" s="306"/>
      <c r="BF72" s="306"/>
      <c r="BG72" s="306"/>
      <c r="BH72" s="306"/>
      <c r="BI72" s="306"/>
      <c r="BJ72" s="306"/>
      <c r="BK72" s="306"/>
      <c r="BL72" s="306"/>
      <c r="BM72" s="306"/>
      <c r="BN72" s="306"/>
      <c r="BO72" s="306"/>
      <c r="BP72" s="306"/>
      <c r="BQ72" s="306"/>
      <c r="BR72" s="306"/>
      <c r="DZ72" s="5"/>
      <c r="EA72" s="5"/>
      <c r="EB72" s="5"/>
      <c r="EC72" s="5"/>
      <c r="ED72" s="5"/>
      <c r="EE72" s="5"/>
    </row>
    <row r="73" spans="1:135" s="8" customFormat="1" ht="15.75" customHeight="1">
      <c r="A73" s="306" t="s">
        <v>80</v>
      </c>
      <c r="B73" s="306"/>
      <c r="C73" s="306"/>
      <c r="D73" s="306"/>
      <c r="E73" s="306"/>
      <c r="F73" s="306"/>
      <c r="G73" s="306"/>
      <c r="H73" s="306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7"/>
      <c r="AW73" s="307"/>
      <c r="AX73" s="307"/>
      <c r="AY73" s="307"/>
      <c r="AZ73" s="307"/>
      <c r="BA73" s="307"/>
      <c r="BB73" s="307"/>
      <c r="BC73" s="307"/>
      <c r="BD73" s="307"/>
      <c r="BE73" s="307"/>
      <c r="BF73" s="307"/>
      <c r="BG73" s="307"/>
      <c r="BH73" s="307"/>
      <c r="BI73" s="307"/>
      <c r="BJ73" s="307"/>
      <c r="BK73" s="307"/>
      <c r="BL73" s="307"/>
      <c r="BM73" s="307"/>
      <c r="BN73" s="307"/>
      <c r="BO73" s="307"/>
      <c r="BP73" s="307"/>
      <c r="BQ73" s="307"/>
      <c r="BR73" s="307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06" t="s">
        <v>27</v>
      </c>
      <c r="B77" s="306"/>
      <c r="C77" s="306"/>
      <c r="D77" s="306"/>
      <c r="E77" s="306"/>
      <c r="F77" s="306"/>
      <c r="G77" s="306"/>
      <c r="H77" s="306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  <c r="AN77" s="307"/>
      <c r="AO77" s="307"/>
      <c r="AP77" s="307"/>
      <c r="AQ77" s="307"/>
      <c r="AR77" s="307"/>
      <c r="AS77" s="307"/>
      <c r="AT77" s="307"/>
      <c r="AU77" s="307"/>
      <c r="AV77" s="307"/>
      <c r="AW77" s="307"/>
      <c r="AX77" s="307"/>
      <c r="AY77" s="307"/>
      <c r="AZ77" s="307"/>
      <c r="BA77" s="307"/>
      <c r="BB77" s="307"/>
      <c r="BC77" s="307"/>
      <c r="BD77" s="307"/>
      <c r="BE77" s="307"/>
      <c r="BF77" s="307"/>
      <c r="BG77" s="307"/>
      <c r="BH77" s="307"/>
      <c r="BI77" s="307"/>
      <c r="BJ77" s="307"/>
      <c r="BK77" s="307"/>
      <c r="BL77" s="307"/>
      <c r="BM77" s="307"/>
      <c r="BN77" s="307"/>
      <c r="BO77" s="307"/>
      <c r="BP77" s="307"/>
      <c r="BQ77" s="307"/>
      <c r="BR77" s="307"/>
      <c r="DZ77" s="5"/>
      <c r="EA77" s="5"/>
      <c r="EB77" s="5"/>
      <c r="EC77" s="5"/>
      <c r="ED77" s="5"/>
      <c r="EE77" s="5"/>
    </row>
    <row r="78" spans="1:135" s="8" customFormat="1" ht="15.75" customHeight="1">
      <c r="A78" s="306" t="s">
        <v>28</v>
      </c>
      <c r="B78" s="306"/>
      <c r="C78" s="306"/>
      <c r="D78" s="306"/>
      <c r="E78" s="306"/>
      <c r="F78" s="306"/>
      <c r="G78" s="306"/>
      <c r="H78" s="306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7"/>
      <c r="AL78" s="307"/>
      <c r="AM78" s="307"/>
      <c r="AN78" s="307"/>
      <c r="AO78" s="307"/>
      <c r="AP78" s="307"/>
      <c r="AQ78" s="307"/>
      <c r="AR78" s="307"/>
      <c r="AS78" s="307"/>
      <c r="AT78" s="307"/>
      <c r="AU78" s="307"/>
      <c r="AV78" s="307"/>
      <c r="AW78" s="307"/>
      <c r="AX78" s="307"/>
      <c r="AY78" s="307"/>
      <c r="AZ78" s="307"/>
      <c r="BA78" s="307"/>
      <c r="BB78" s="307"/>
      <c r="BC78" s="307"/>
      <c r="BD78" s="307"/>
      <c r="BE78" s="307"/>
      <c r="BF78" s="307"/>
      <c r="BG78" s="307"/>
      <c r="BH78" s="307"/>
      <c r="BI78" s="307"/>
      <c r="BJ78" s="307"/>
      <c r="BK78" s="307"/>
      <c r="BL78" s="307"/>
      <c r="BM78" s="307"/>
      <c r="BN78" s="307"/>
      <c r="BO78" s="307"/>
      <c r="BP78" s="307"/>
      <c r="BQ78" s="307"/>
      <c r="BR78" s="307"/>
      <c r="DZ78" s="5"/>
      <c r="EA78" s="5"/>
      <c r="EB78" s="5"/>
      <c r="EC78" s="5"/>
      <c r="ED78" s="5"/>
      <c r="EE78" s="5"/>
    </row>
    <row r="79" spans="1:135" s="8" customFormat="1" ht="15.75" customHeight="1">
      <c r="A79" s="306" t="s">
        <v>29</v>
      </c>
      <c r="B79" s="306"/>
      <c r="C79" s="306"/>
      <c r="D79" s="306"/>
      <c r="E79" s="306"/>
      <c r="F79" s="306"/>
      <c r="G79" s="306"/>
      <c r="H79" s="306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  <c r="AA79" s="307"/>
      <c r="AB79" s="307"/>
      <c r="AC79" s="307"/>
      <c r="AD79" s="307"/>
      <c r="AE79" s="307"/>
      <c r="AF79" s="307"/>
      <c r="AG79" s="307"/>
      <c r="AH79" s="307"/>
      <c r="AI79" s="307"/>
      <c r="AJ79" s="307"/>
      <c r="AK79" s="307"/>
      <c r="AL79" s="307"/>
      <c r="AM79" s="307"/>
      <c r="AN79" s="307"/>
      <c r="AO79" s="307"/>
      <c r="AP79" s="307"/>
      <c r="AQ79" s="307"/>
      <c r="AR79" s="307"/>
      <c r="AS79" s="307"/>
      <c r="AT79" s="307"/>
      <c r="AU79" s="307"/>
      <c r="AV79" s="307"/>
      <c r="AW79" s="307"/>
      <c r="AX79" s="307"/>
      <c r="AY79" s="307"/>
      <c r="AZ79" s="307"/>
      <c r="BA79" s="307"/>
      <c r="BB79" s="307"/>
      <c r="BC79" s="307"/>
      <c r="BD79" s="307"/>
      <c r="BE79" s="307"/>
      <c r="BF79" s="307"/>
      <c r="BG79" s="307"/>
      <c r="BH79" s="307"/>
      <c r="BI79" s="307"/>
      <c r="BJ79" s="307"/>
      <c r="BK79" s="307"/>
      <c r="BL79" s="307"/>
      <c r="BM79" s="307"/>
      <c r="BN79" s="307"/>
      <c r="BO79" s="307"/>
      <c r="BP79" s="307"/>
      <c r="BQ79" s="307"/>
      <c r="BR79" s="307"/>
      <c r="DZ79" s="5"/>
      <c r="EA79" s="5"/>
      <c r="EB79" s="5"/>
      <c r="EC79" s="5"/>
      <c r="ED79" s="5"/>
      <c r="EE79" s="5"/>
    </row>
    <row r="80" spans="1:135" s="8" customFormat="1" ht="15.75" customHeight="1">
      <c r="A80" s="306" t="s">
        <v>82</v>
      </c>
      <c r="B80" s="306"/>
      <c r="C80" s="306"/>
      <c r="D80" s="306"/>
      <c r="E80" s="306"/>
      <c r="F80" s="306"/>
      <c r="G80" s="306"/>
      <c r="H80" s="306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7"/>
      <c r="AA80" s="307"/>
      <c r="AB80" s="307"/>
      <c r="AC80" s="307"/>
      <c r="AD80" s="307"/>
      <c r="AE80" s="307"/>
      <c r="AF80" s="307"/>
      <c r="AG80" s="307"/>
      <c r="AH80" s="307"/>
      <c r="AI80" s="307"/>
      <c r="AJ80" s="306" t="s">
        <v>83</v>
      </c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/>
      <c r="AW80" s="306"/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/>
      <c r="BM80" s="306"/>
      <c r="BN80" s="306"/>
      <c r="BO80" s="306"/>
      <c r="BP80" s="306"/>
      <c r="BQ80" s="306"/>
      <c r="BR80" s="306"/>
      <c r="DZ80" s="5"/>
      <c r="EA80" s="5"/>
      <c r="EB80" s="5"/>
      <c r="EC80" s="5"/>
      <c r="ED80" s="5"/>
      <c r="EE80" s="5"/>
    </row>
    <row r="81" spans="1:135" s="8" customFormat="1" ht="15.75" customHeight="1">
      <c r="A81" s="306" t="s">
        <v>80</v>
      </c>
      <c r="B81" s="306"/>
      <c r="C81" s="306"/>
      <c r="D81" s="306"/>
      <c r="E81" s="306"/>
      <c r="F81" s="306"/>
      <c r="G81" s="306"/>
      <c r="H81" s="306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7"/>
      <c r="AA81" s="307"/>
      <c r="AB81" s="307"/>
      <c r="AC81" s="307"/>
      <c r="AD81" s="307"/>
      <c r="AE81" s="307"/>
      <c r="AF81" s="307"/>
      <c r="AG81" s="307"/>
      <c r="AH81" s="307"/>
      <c r="AI81" s="307"/>
      <c r="AJ81" s="307"/>
      <c r="AK81" s="307"/>
      <c r="AL81" s="307"/>
      <c r="AM81" s="307"/>
      <c r="AN81" s="307"/>
      <c r="AO81" s="307"/>
      <c r="AP81" s="307"/>
      <c r="AQ81" s="307"/>
      <c r="AR81" s="307"/>
      <c r="AS81" s="307"/>
      <c r="AT81" s="307"/>
      <c r="AU81" s="307"/>
      <c r="AV81" s="307"/>
      <c r="AW81" s="307"/>
      <c r="AX81" s="307"/>
      <c r="AY81" s="307"/>
      <c r="AZ81" s="307"/>
      <c r="BA81" s="307"/>
      <c r="BB81" s="307"/>
      <c r="BC81" s="307"/>
      <c r="BD81" s="307"/>
      <c r="BE81" s="307"/>
      <c r="BF81" s="307"/>
      <c r="BG81" s="307"/>
      <c r="BH81" s="307"/>
      <c r="BI81" s="307"/>
      <c r="BJ81" s="307"/>
      <c r="BK81" s="307"/>
      <c r="BL81" s="307"/>
      <c r="BM81" s="307"/>
      <c r="BN81" s="307"/>
      <c r="BO81" s="307"/>
      <c r="BP81" s="307"/>
      <c r="BQ81" s="307"/>
      <c r="BR81" s="307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1:BR1"/>
    <mergeCell ref="A3:J3"/>
    <mergeCell ref="K3:L3"/>
    <mergeCell ref="M3:AJ3"/>
    <mergeCell ref="AQ3:AR3"/>
    <mergeCell ref="AS3:BR3"/>
    <mergeCell ref="A6:J6"/>
    <mergeCell ref="K6:L6"/>
    <mergeCell ref="M6:BR6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/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4" t="s">
        <v>151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144</v>
      </c>
    </row>
    <row r="6" spans="1:11">
      <c r="B6" s="1" t="s">
        <v>145</v>
      </c>
    </row>
    <row r="7" spans="1:11"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11">
      <c r="B8" s="353"/>
      <c r="C8" s="353"/>
      <c r="D8" s="353"/>
      <c r="E8" s="353"/>
      <c r="F8" s="353"/>
      <c r="G8" s="353"/>
      <c r="H8" s="353"/>
      <c r="I8" s="353"/>
      <c r="J8" s="353"/>
      <c r="K8" s="353"/>
    </row>
    <row r="9" spans="1:11">
      <c r="B9" s="353"/>
      <c r="C9" s="353"/>
      <c r="D9" s="353"/>
      <c r="E9" s="353"/>
      <c r="F9" s="353"/>
      <c r="G9" s="353"/>
      <c r="H9" s="353"/>
      <c r="I9" s="353"/>
      <c r="J9" s="353"/>
      <c r="K9" s="353"/>
    </row>
    <row r="10" spans="1:11">
      <c r="B10" s="1" t="s">
        <v>146</v>
      </c>
    </row>
    <row r="11" spans="1:11">
      <c r="B11" s="353"/>
      <c r="C11" s="353"/>
      <c r="D11" s="353"/>
      <c r="E11" s="353"/>
      <c r="F11" s="353"/>
      <c r="G11" s="353"/>
      <c r="H11" s="353"/>
      <c r="I11" s="353"/>
      <c r="J11" s="353"/>
      <c r="K11" s="353"/>
    </row>
    <row r="12" spans="1:11">
      <c r="B12" s="353"/>
      <c r="C12" s="353"/>
      <c r="D12" s="353"/>
      <c r="E12" s="353"/>
      <c r="F12" s="353"/>
      <c r="G12" s="353"/>
      <c r="H12" s="353"/>
      <c r="I12" s="353"/>
      <c r="J12" s="353"/>
      <c r="K12" s="353"/>
    </row>
    <row r="13" spans="1:11">
      <c r="B13" s="353"/>
      <c r="C13" s="353"/>
      <c r="D13" s="353"/>
      <c r="E13" s="353"/>
      <c r="F13" s="353"/>
      <c r="G13" s="353"/>
      <c r="H13" s="353"/>
      <c r="I13" s="353"/>
      <c r="J13" s="353"/>
      <c r="K13" s="353"/>
    </row>
    <row r="14" spans="1:11">
      <c r="B14" s="1" t="s">
        <v>147</v>
      </c>
    </row>
    <row r="15" spans="1:11">
      <c r="B15" s="353"/>
      <c r="C15" s="353"/>
      <c r="D15" s="353"/>
      <c r="E15" s="353"/>
      <c r="F15" s="353"/>
      <c r="G15" s="353"/>
      <c r="H15" s="353"/>
      <c r="I15" s="353"/>
      <c r="J15" s="353"/>
      <c r="K15" s="353"/>
    </row>
    <row r="16" spans="1:11">
      <c r="B16" s="353"/>
      <c r="C16" s="353"/>
      <c r="D16" s="353"/>
      <c r="E16" s="353"/>
      <c r="F16" s="353"/>
      <c r="G16" s="353"/>
      <c r="H16" s="353"/>
      <c r="I16" s="353"/>
      <c r="J16" s="353"/>
      <c r="K16" s="353"/>
    </row>
    <row r="17" spans="1:11">
      <c r="B17" s="353"/>
      <c r="C17" s="353"/>
      <c r="D17" s="353"/>
      <c r="E17" s="353"/>
      <c r="F17" s="353"/>
      <c r="G17" s="353"/>
      <c r="H17" s="353"/>
      <c r="I17" s="353"/>
      <c r="J17" s="353"/>
      <c r="K17" s="353"/>
    </row>
    <row r="18" spans="1:11">
      <c r="B18" s="1" t="s">
        <v>148</v>
      </c>
    </row>
    <row r="19" spans="1:11">
      <c r="B19" s="353"/>
      <c r="C19" s="353"/>
      <c r="D19" s="353"/>
      <c r="E19" s="353"/>
      <c r="F19" s="353"/>
      <c r="G19" s="353"/>
      <c r="H19" s="353"/>
      <c r="I19" s="353"/>
      <c r="J19" s="353"/>
      <c r="K19" s="353"/>
    </row>
    <row r="20" spans="1:11">
      <c r="B20" s="353"/>
      <c r="C20" s="353"/>
      <c r="D20" s="353"/>
      <c r="E20" s="353"/>
      <c r="F20" s="353"/>
      <c r="G20" s="353"/>
      <c r="H20" s="353"/>
      <c r="I20" s="353"/>
      <c r="J20" s="353"/>
      <c r="K20" s="353"/>
    </row>
    <row r="21" spans="1:11">
      <c r="B21" s="353"/>
      <c r="C21" s="353"/>
      <c r="D21" s="353"/>
      <c r="E21" s="353"/>
      <c r="F21" s="353"/>
      <c r="G21" s="353"/>
      <c r="H21" s="353"/>
      <c r="I21" s="353"/>
      <c r="J21" s="353"/>
      <c r="K21" s="353"/>
    </row>
    <row r="23" spans="1:11">
      <c r="A23" s="1" t="s">
        <v>149</v>
      </c>
    </row>
    <row r="24" spans="1:11">
      <c r="B24" s="1" t="s">
        <v>145</v>
      </c>
    </row>
    <row r="25" spans="1:11">
      <c r="B25" s="353"/>
      <c r="C25" s="353"/>
      <c r="D25" s="353"/>
      <c r="E25" s="353"/>
      <c r="F25" s="353"/>
      <c r="G25" s="353"/>
      <c r="H25" s="353"/>
      <c r="I25" s="353"/>
      <c r="J25" s="353"/>
      <c r="K25" s="353"/>
    </row>
    <row r="26" spans="1:11">
      <c r="B26" s="353"/>
      <c r="C26" s="353"/>
      <c r="D26" s="353"/>
      <c r="E26" s="353"/>
      <c r="F26" s="353"/>
      <c r="G26" s="353"/>
      <c r="H26" s="353"/>
      <c r="I26" s="353"/>
      <c r="J26" s="353"/>
      <c r="K26" s="353"/>
    </row>
    <row r="27" spans="1:11">
      <c r="B27" s="353"/>
      <c r="C27" s="353"/>
      <c r="D27" s="353"/>
      <c r="E27" s="353"/>
      <c r="F27" s="353"/>
      <c r="G27" s="353"/>
      <c r="H27" s="353"/>
      <c r="I27" s="353"/>
      <c r="J27" s="353"/>
      <c r="K27" s="353"/>
    </row>
    <row r="28" spans="1:11">
      <c r="B28" s="1" t="s">
        <v>146</v>
      </c>
    </row>
    <row r="29" spans="1:11">
      <c r="B29" s="353"/>
      <c r="C29" s="353"/>
      <c r="D29" s="353"/>
      <c r="E29" s="353"/>
      <c r="F29" s="353"/>
      <c r="G29" s="353"/>
      <c r="H29" s="353"/>
      <c r="I29" s="353"/>
      <c r="J29" s="353"/>
      <c r="K29" s="353"/>
    </row>
    <row r="30" spans="1:11">
      <c r="B30" s="353"/>
      <c r="C30" s="353"/>
      <c r="D30" s="353"/>
      <c r="E30" s="353"/>
      <c r="F30" s="353"/>
      <c r="G30" s="353"/>
      <c r="H30" s="353"/>
      <c r="I30" s="353"/>
      <c r="J30" s="353"/>
      <c r="K30" s="353"/>
    </row>
    <row r="31" spans="1:11"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>
      <c r="B32" s="1" t="s">
        <v>147</v>
      </c>
    </row>
    <row r="33" spans="1:11">
      <c r="B33" s="353"/>
      <c r="C33" s="353"/>
      <c r="D33" s="353"/>
      <c r="E33" s="353"/>
      <c r="F33" s="353"/>
      <c r="G33" s="353"/>
      <c r="H33" s="353"/>
      <c r="I33" s="353"/>
      <c r="J33" s="353"/>
      <c r="K33" s="353"/>
    </row>
    <row r="34" spans="1:11">
      <c r="B34" s="353"/>
      <c r="C34" s="353"/>
      <c r="D34" s="353"/>
      <c r="E34" s="353"/>
      <c r="F34" s="353"/>
      <c r="G34" s="353"/>
      <c r="H34" s="353"/>
      <c r="I34" s="353"/>
      <c r="J34" s="353"/>
      <c r="K34" s="353"/>
    </row>
    <row r="35" spans="1:11">
      <c r="B35" s="353"/>
      <c r="C35" s="353"/>
      <c r="D35" s="353"/>
      <c r="E35" s="353"/>
      <c r="F35" s="353"/>
      <c r="G35" s="353"/>
      <c r="H35" s="353"/>
      <c r="I35" s="353"/>
      <c r="J35" s="353"/>
      <c r="K35" s="353"/>
    </row>
    <row r="36" spans="1:11">
      <c r="B36" s="1" t="s">
        <v>148</v>
      </c>
    </row>
    <row r="37" spans="1:11">
      <c r="B37" s="353"/>
      <c r="C37" s="353"/>
      <c r="D37" s="353"/>
      <c r="E37" s="353"/>
      <c r="F37" s="353"/>
      <c r="G37" s="353"/>
      <c r="H37" s="353"/>
      <c r="I37" s="353"/>
      <c r="J37" s="353"/>
      <c r="K37" s="353"/>
    </row>
    <row r="38" spans="1:11">
      <c r="B38" s="353"/>
      <c r="C38" s="353"/>
      <c r="D38" s="353"/>
      <c r="E38" s="353"/>
      <c r="F38" s="353"/>
      <c r="G38" s="353"/>
      <c r="H38" s="353"/>
      <c r="I38" s="353"/>
      <c r="J38" s="353"/>
      <c r="K38" s="353"/>
    </row>
    <row r="39" spans="1:11">
      <c r="B39" s="353"/>
      <c r="C39" s="353"/>
      <c r="D39" s="353"/>
      <c r="E39" s="353"/>
      <c r="F39" s="353"/>
      <c r="G39" s="353"/>
      <c r="H39" s="353"/>
      <c r="I39" s="353"/>
      <c r="J39" s="353"/>
      <c r="K39" s="353"/>
    </row>
    <row r="40" spans="1:11">
      <c r="A40" s="1" t="s">
        <v>150</v>
      </c>
    </row>
    <row r="41" spans="1:11">
      <c r="B41" s="1" t="s">
        <v>145</v>
      </c>
    </row>
    <row r="42" spans="1:11">
      <c r="B42" s="353"/>
      <c r="C42" s="353"/>
      <c r="D42" s="353"/>
      <c r="E42" s="353"/>
      <c r="F42" s="353"/>
      <c r="G42" s="353"/>
      <c r="H42" s="353"/>
      <c r="I42" s="353"/>
      <c r="J42" s="353"/>
      <c r="K42" s="353"/>
    </row>
    <row r="43" spans="1:11">
      <c r="B43" s="353"/>
      <c r="C43" s="353"/>
      <c r="D43" s="353"/>
      <c r="E43" s="353"/>
      <c r="F43" s="353"/>
      <c r="G43" s="353"/>
      <c r="H43" s="353"/>
      <c r="I43" s="353"/>
      <c r="J43" s="353"/>
      <c r="K43" s="353"/>
    </row>
    <row r="44" spans="1:11">
      <c r="B44" s="353"/>
      <c r="C44" s="353"/>
      <c r="D44" s="353"/>
      <c r="E44" s="353"/>
      <c r="F44" s="353"/>
      <c r="G44" s="353"/>
      <c r="H44" s="353"/>
      <c r="I44" s="353"/>
      <c r="J44" s="353"/>
      <c r="K44" s="353"/>
    </row>
    <row r="45" spans="1:11">
      <c r="B45" s="1" t="s">
        <v>146</v>
      </c>
    </row>
    <row r="46" spans="1:11">
      <c r="B46" s="353"/>
      <c r="C46" s="353"/>
      <c r="D46" s="353"/>
      <c r="E46" s="353"/>
      <c r="F46" s="353"/>
      <c r="G46" s="353"/>
      <c r="H46" s="353"/>
      <c r="I46" s="353"/>
      <c r="J46" s="353"/>
      <c r="K46" s="353"/>
    </row>
    <row r="47" spans="1:11">
      <c r="B47" s="353"/>
      <c r="C47" s="353"/>
      <c r="D47" s="353"/>
      <c r="E47" s="353"/>
      <c r="F47" s="353"/>
      <c r="G47" s="353"/>
      <c r="H47" s="353"/>
      <c r="I47" s="353"/>
      <c r="J47" s="353"/>
      <c r="K47" s="353"/>
    </row>
    <row r="48" spans="1:11">
      <c r="B48" s="353"/>
      <c r="C48" s="353"/>
      <c r="D48" s="353"/>
      <c r="E48" s="353"/>
      <c r="F48" s="353"/>
      <c r="G48" s="353"/>
      <c r="H48" s="353"/>
      <c r="I48" s="353"/>
      <c r="J48" s="353"/>
      <c r="K48" s="353"/>
    </row>
    <row r="49" spans="2:11">
      <c r="B49" s="1" t="s">
        <v>147</v>
      </c>
    </row>
    <row r="50" spans="2:11">
      <c r="B50" s="353"/>
      <c r="C50" s="353"/>
      <c r="D50" s="353"/>
      <c r="E50" s="353"/>
      <c r="F50" s="353"/>
      <c r="G50" s="353"/>
      <c r="H50" s="353"/>
      <c r="I50" s="353"/>
      <c r="J50" s="353"/>
      <c r="K50" s="353"/>
    </row>
    <row r="51" spans="2:11">
      <c r="B51" s="353"/>
      <c r="C51" s="353"/>
      <c r="D51" s="353"/>
      <c r="E51" s="353"/>
      <c r="F51" s="353"/>
      <c r="G51" s="353"/>
      <c r="H51" s="353"/>
      <c r="I51" s="353"/>
      <c r="J51" s="353"/>
      <c r="K51" s="353"/>
    </row>
    <row r="52" spans="2:11">
      <c r="B52" s="353"/>
      <c r="C52" s="353"/>
      <c r="D52" s="353"/>
      <c r="E52" s="353"/>
      <c r="F52" s="353"/>
      <c r="G52" s="353"/>
      <c r="H52" s="353"/>
      <c r="I52" s="353"/>
      <c r="J52" s="353"/>
      <c r="K52" s="353"/>
    </row>
    <row r="53" spans="2:11">
      <c r="B53" s="1" t="s">
        <v>148</v>
      </c>
    </row>
    <row r="54" spans="2:11">
      <c r="B54" s="353"/>
      <c r="C54" s="353"/>
      <c r="D54" s="353"/>
      <c r="E54" s="353"/>
      <c r="F54" s="353"/>
      <c r="G54" s="353"/>
      <c r="H54" s="353"/>
      <c r="I54" s="353"/>
      <c r="J54" s="353"/>
      <c r="K54" s="353"/>
    </row>
    <row r="55" spans="2:11">
      <c r="B55" s="353"/>
      <c r="C55" s="353"/>
      <c r="D55" s="353"/>
      <c r="E55" s="353"/>
      <c r="F55" s="353"/>
      <c r="G55" s="353"/>
      <c r="H55" s="353"/>
      <c r="I55" s="353"/>
      <c r="J55" s="353"/>
      <c r="K55" s="353"/>
    </row>
    <row r="56" spans="2:11">
      <c r="B56" s="353"/>
      <c r="C56" s="353"/>
      <c r="D56" s="353"/>
      <c r="E56" s="353"/>
      <c r="F56" s="353"/>
      <c r="G56" s="353"/>
      <c r="H56" s="353"/>
      <c r="I56" s="353"/>
      <c r="J56" s="353"/>
      <c r="K56" s="353"/>
    </row>
  </sheetData>
  <mergeCells count="13">
    <mergeCell ref="B54:K56"/>
    <mergeCell ref="B29:K31"/>
    <mergeCell ref="B33:K35"/>
    <mergeCell ref="B37:K39"/>
    <mergeCell ref="B42:K44"/>
    <mergeCell ref="B46:K48"/>
    <mergeCell ref="B50:K52"/>
    <mergeCell ref="B25:K27"/>
    <mergeCell ref="A2:K2"/>
    <mergeCell ref="B7:K9"/>
    <mergeCell ref="B11:K13"/>
    <mergeCell ref="B15:K17"/>
    <mergeCell ref="B19:K21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/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4" t="s">
        <v>179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</row>
    <row r="4" spans="1:15">
      <c r="A4" s="2" t="s">
        <v>197</v>
      </c>
      <c r="B4" s="4"/>
      <c r="C4" s="4"/>
      <c r="D4" s="4"/>
      <c r="E4" s="4"/>
    </row>
    <row r="5" spans="1:15" ht="14.25" thickBot="1">
      <c r="O5" s="3" t="s">
        <v>152</v>
      </c>
    </row>
    <row r="6" spans="1:15">
      <c r="A6" s="381"/>
      <c r="B6" s="382"/>
      <c r="C6" s="383"/>
      <c r="D6" s="358" t="s">
        <v>15</v>
      </c>
      <c r="E6" s="359"/>
      <c r="F6" s="359"/>
      <c r="G6" s="359"/>
      <c r="H6" s="359" t="s">
        <v>17</v>
      </c>
      <c r="I6" s="359"/>
      <c r="J6" s="359"/>
      <c r="K6" s="359"/>
      <c r="L6" s="359" t="s">
        <v>19</v>
      </c>
      <c r="M6" s="359"/>
      <c r="N6" s="359"/>
      <c r="O6" s="360"/>
    </row>
    <row r="7" spans="1:15" ht="14.25" thickBot="1">
      <c r="A7" s="384"/>
      <c r="B7" s="379"/>
      <c r="C7" s="380"/>
      <c r="D7" s="241" t="s">
        <v>153</v>
      </c>
      <c r="E7" s="242" t="s">
        <v>154</v>
      </c>
      <c r="F7" s="242" t="s">
        <v>155</v>
      </c>
      <c r="G7" s="242" t="s">
        <v>156</v>
      </c>
      <c r="H7" s="242" t="s">
        <v>153</v>
      </c>
      <c r="I7" s="242" t="s">
        <v>154</v>
      </c>
      <c r="J7" s="242" t="s">
        <v>155</v>
      </c>
      <c r="K7" s="242" t="s">
        <v>156</v>
      </c>
      <c r="L7" s="242" t="s">
        <v>153</v>
      </c>
      <c r="M7" s="242" t="s">
        <v>154</v>
      </c>
      <c r="N7" s="242" t="s">
        <v>155</v>
      </c>
      <c r="O7" s="243" t="s">
        <v>156</v>
      </c>
    </row>
    <row r="8" spans="1:15">
      <c r="A8" s="355" t="s">
        <v>157</v>
      </c>
      <c r="B8" s="385" t="s">
        <v>158</v>
      </c>
      <c r="C8" s="386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56"/>
      <c r="B9" s="361" t="s">
        <v>159</v>
      </c>
      <c r="C9" s="362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56"/>
      <c r="B10" s="361" t="s">
        <v>160</v>
      </c>
      <c r="C10" s="362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56"/>
      <c r="B11" s="361" t="s">
        <v>161</v>
      </c>
      <c r="C11" s="362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56"/>
      <c r="B12" s="361" t="s">
        <v>162</v>
      </c>
      <c r="C12" s="362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56"/>
      <c r="B13" s="361" t="s">
        <v>163</v>
      </c>
      <c r="C13" s="362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56"/>
      <c r="B14" s="361" t="s">
        <v>173</v>
      </c>
      <c r="C14" s="362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56"/>
      <c r="B15" s="361" t="s">
        <v>159</v>
      </c>
      <c r="C15" s="362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56"/>
      <c r="B16" s="361" t="s">
        <v>160</v>
      </c>
      <c r="C16" s="362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56"/>
      <c r="B17" s="361" t="s">
        <v>161</v>
      </c>
      <c r="C17" s="362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56"/>
      <c r="B18" s="361" t="s">
        <v>164</v>
      </c>
      <c r="C18" s="362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56"/>
      <c r="B19" s="361" t="s">
        <v>165</v>
      </c>
      <c r="C19" s="362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56"/>
      <c r="B20" s="361" t="s">
        <v>166</v>
      </c>
      <c r="C20" s="362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56"/>
      <c r="B21" s="361" t="s">
        <v>174</v>
      </c>
      <c r="C21" s="362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56"/>
      <c r="B22" s="361" t="s">
        <v>175</v>
      </c>
      <c r="C22" s="362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56"/>
      <c r="B23" s="361" t="s">
        <v>176</v>
      </c>
      <c r="C23" s="362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56"/>
      <c r="B24" s="361" t="s">
        <v>177</v>
      </c>
      <c r="C24" s="362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56"/>
      <c r="B25" s="361" t="s">
        <v>165</v>
      </c>
      <c r="C25" s="362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56"/>
      <c r="B26" s="361" t="s">
        <v>167</v>
      </c>
      <c r="C26" s="362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56"/>
      <c r="B27" s="361" t="s">
        <v>168</v>
      </c>
      <c r="C27" s="362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57"/>
      <c r="B28" s="368" t="s">
        <v>169</v>
      </c>
      <c r="C28" s="369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55" t="s">
        <v>170</v>
      </c>
      <c r="B29" s="374" t="s">
        <v>158</v>
      </c>
      <c r="C29" s="375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56"/>
      <c r="B30" s="376" t="s">
        <v>188</v>
      </c>
      <c r="C30" s="377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56"/>
      <c r="B31" s="376" t="s">
        <v>178</v>
      </c>
      <c r="C31" s="377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56"/>
      <c r="B32" s="376" t="s">
        <v>189</v>
      </c>
      <c r="C32" s="377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56"/>
      <c r="B33" s="376" t="s">
        <v>174</v>
      </c>
      <c r="C33" s="377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56"/>
      <c r="B34" s="376" t="s">
        <v>175</v>
      </c>
      <c r="C34" s="377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56"/>
      <c r="B35" s="376" t="s">
        <v>176</v>
      </c>
      <c r="C35" s="377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56"/>
      <c r="B36" s="376" t="s">
        <v>177</v>
      </c>
      <c r="C36" s="377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56"/>
      <c r="B37" s="361" t="s">
        <v>190</v>
      </c>
      <c r="C37" s="362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56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57"/>
      <c r="B39" s="368" t="s">
        <v>191</v>
      </c>
      <c r="C39" s="369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95" t="s">
        <v>171</v>
      </c>
      <c r="B40" s="396"/>
      <c r="C40" s="397"/>
      <c r="D40" s="370"/>
      <c r="E40" s="370"/>
      <c r="F40" s="370"/>
      <c r="G40" s="371"/>
      <c r="H40" s="372"/>
      <c r="I40" s="370"/>
      <c r="J40" s="370"/>
      <c r="K40" s="371"/>
      <c r="L40" s="372"/>
      <c r="M40" s="370"/>
      <c r="N40" s="370"/>
      <c r="O40" s="373"/>
    </row>
    <row r="41" spans="1:15">
      <c r="A41" s="355" t="s">
        <v>183</v>
      </c>
      <c r="B41" s="260"/>
      <c r="C41" s="245"/>
      <c r="D41" s="390"/>
      <c r="E41" s="391"/>
      <c r="F41" s="391"/>
      <c r="G41" s="358"/>
      <c r="H41" s="390"/>
      <c r="I41" s="391"/>
      <c r="J41" s="391"/>
      <c r="K41" s="358"/>
      <c r="L41" s="390"/>
      <c r="M41" s="391"/>
      <c r="N41" s="391"/>
      <c r="O41" s="392"/>
    </row>
    <row r="42" spans="1:15" ht="27" customHeight="1">
      <c r="A42" s="356"/>
      <c r="B42" s="258" t="s">
        <v>196</v>
      </c>
      <c r="C42" s="248"/>
      <c r="D42" s="363" t="s">
        <v>228</v>
      </c>
      <c r="E42" s="364"/>
      <c r="F42" s="364"/>
      <c r="G42" s="367"/>
      <c r="H42" s="363" t="s">
        <v>228</v>
      </c>
      <c r="I42" s="364"/>
      <c r="J42" s="364"/>
      <c r="K42" s="367"/>
      <c r="L42" s="363" t="s">
        <v>228</v>
      </c>
      <c r="M42" s="364"/>
      <c r="N42" s="364"/>
      <c r="O42" s="365"/>
    </row>
    <row r="43" spans="1:15">
      <c r="A43" s="356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56"/>
      <c r="B44" s="258" t="s">
        <v>180</v>
      </c>
      <c r="C44" s="248"/>
      <c r="D44" s="363" t="s">
        <v>229</v>
      </c>
      <c r="E44" s="364"/>
      <c r="F44" s="364"/>
      <c r="G44" s="367"/>
      <c r="H44" s="363" t="s">
        <v>230</v>
      </c>
      <c r="I44" s="364"/>
      <c r="J44" s="364"/>
      <c r="K44" s="367"/>
      <c r="L44" s="363" t="s">
        <v>231</v>
      </c>
      <c r="M44" s="364"/>
      <c r="N44" s="364"/>
      <c r="O44" s="365"/>
    </row>
    <row r="45" spans="1:15">
      <c r="A45" s="356"/>
      <c r="B45" s="258"/>
      <c r="C45" s="248"/>
      <c r="D45" s="366"/>
      <c r="E45" s="364"/>
      <c r="F45" s="364"/>
      <c r="G45" s="367"/>
      <c r="H45" s="366"/>
      <c r="I45" s="364"/>
      <c r="J45" s="364"/>
      <c r="K45" s="367"/>
      <c r="L45" s="366"/>
      <c r="M45" s="364"/>
      <c r="N45" s="364"/>
      <c r="O45" s="365"/>
    </row>
    <row r="46" spans="1:15">
      <c r="A46" s="356"/>
      <c r="B46" s="399" t="s">
        <v>181</v>
      </c>
      <c r="C46" s="256" t="s">
        <v>185</v>
      </c>
      <c r="D46" s="366" t="s">
        <v>232</v>
      </c>
      <c r="E46" s="364"/>
      <c r="F46" s="364"/>
      <c r="G46" s="367"/>
      <c r="H46" s="366" t="s">
        <v>232</v>
      </c>
      <c r="I46" s="364"/>
      <c r="J46" s="364"/>
      <c r="K46" s="367"/>
      <c r="L46" s="366" t="s">
        <v>232</v>
      </c>
      <c r="M46" s="364"/>
      <c r="N46" s="364"/>
      <c r="O46" s="365"/>
    </row>
    <row r="47" spans="1:15">
      <c r="A47" s="356"/>
      <c r="B47" s="400"/>
      <c r="C47" s="256" t="s">
        <v>186</v>
      </c>
      <c r="D47" s="366" t="s">
        <v>233</v>
      </c>
      <c r="E47" s="364"/>
      <c r="F47" s="364"/>
      <c r="G47" s="367"/>
      <c r="H47" s="366" t="s">
        <v>232</v>
      </c>
      <c r="I47" s="364"/>
      <c r="J47" s="364"/>
      <c r="K47" s="367"/>
      <c r="L47" s="366" t="s">
        <v>232</v>
      </c>
      <c r="M47" s="364"/>
      <c r="N47" s="364"/>
      <c r="O47" s="365"/>
    </row>
    <row r="48" spans="1:15">
      <c r="A48" s="356"/>
      <c r="B48" s="258"/>
      <c r="C48" s="248"/>
      <c r="D48" s="366"/>
      <c r="E48" s="364"/>
      <c r="F48" s="364"/>
      <c r="G48" s="367"/>
      <c r="H48" s="366"/>
      <c r="I48" s="364"/>
      <c r="J48" s="364"/>
      <c r="K48" s="367"/>
      <c r="L48" s="366"/>
      <c r="M48" s="364"/>
      <c r="N48" s="364"/>
      <c r="O48" s="365"/>
    </row>
    <row r="49" spans="1:15">
      <c r="A49" s="356"/>
      <c r="B49" s="399" t="s">
        <v>182</v>
      </c>
      <c r="C49" s="256" t="s">
        <v>198</v>
      </c>
      <c r="D49" s="366" t="s">
        <v>187</v>
      </c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5"/>
    </row>
    <row r="50" spans="1:15">
      <c r="A50" s="356"/>
      <c r="B50" s="400"/>
      <c r="C50" s="256" t="s">
        <v>199</v>
      </c>
      <c r="D50" s="366" t="s">
        <v>187</v>
      </c>
      <c r="E50" s="364"/>
      <c r="F50" s="364"/>
      <c r="G50" s="367"/>
      <c r="H50" s="366" t="s">
        <v>187</v>
      </c>
      <c r="I50" s="364"/>
      <c r="J50" s="364"/>
      <c r="K50" s="367"/>
      <c r="L50" s="366" t="s">
        <v>187</v>
      </c>
      <c r="M50" s="364"/>
      <c r="N50" s="364"/>
      <c r="O50" s="365"/>
    </row>
    <row r="51" spans="1:15" ht="14.25" thickBot="1">
      <c r="A51" s="356"/>
      <c r="B51" s="261"/>
      <c r="C51" s="262"/>
      <c r="D51" s="387"/>
      <c r="E51" s="388"/>
      <c r="F51" s="388"/>
      <c r="G51" s="398"/>
      <c r="H51" s="387"/>
      <c r="I51" s="388"/>
      <c r="J51" s="388"/>
      <c r="K51" s="398"/>
      <c r="L51" s="387"/>
      <c r="M51" s="388"/>
      <c r="N51" s="388"/>
      <c r="O51" s="389"/>
    </row>
    <row r="52" spans="1:15" ht="48.75" customHeight="1" thickTop="1" thickBot="1">
      <c r="A52" s="357"/>
      <c r="B52" s="393" t="s">
        <v>184</v>
      </c>
      <c r="C52" s="394"/>
      <c r="D52" s="378" t="s">
        <v>192</v>
      </c>
      <c r="E52" s="379"/>
      <c r="F52" s="379"/>
      <c r="G52" s="401"/>
      <c r="H52" s="378" t="s">
        <v>193</v>
      </c>
      <c r="I52" s="379"/>
      <c r="J52" s="379"/>
      <c r="K52" s="401"/>
      <c r="L52" s="378" t="s">
        <v>194</v>
      </c>
      <c r="M52" s="379"/>
      <c r="N52" s="379"/>
      <c r="O52" s="380"/>
    </row>
    <row r="53" spans="1:15">
      <c r="B53" s="1" t="s">
        <v>195</v>
      </c>
    </row>
    <row r="54" spans="1:15">
      <c r="B54" s="1" t="s">
        <v>172</v>
      </c>
    </row>
  </sheetData>
  <mergeCells count="77"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44:O44"/>
    <mergeCell ref="D46:G46"/>
    <mergeCell ref="H46:K46"/>
    <mergeCell ref="L46:O46"/>
    <mergeCell ref="B28:C28"/>
    <mergeCell ref="B37:C37"/>
    <mergeCell ref="B39:C39"/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>
      <selection activeCell="AU33" sqref="AU33"/>
    </sheetView>
  </sheetViews>
  <sheetFormatPr defaultRowHeight="13.5"/>
  <cols>
    <col min="1" max="44" width="2" style="265" customWidth="1"/>
  </cols>
  <sheetData>
    <row r="2" spans="1:44">
      <c r="E2"/>
      <c r="F2"/>
      <c r="AE2" s="428" t="s">
        <v>221</v>
      </c>
      <c r="AF2" s="428"/>
      <c r="AG2" s="428"/>
      <c r="AH2" s="428"/>
      <c r="AI2" s="428"/>
      <c r="AJ2" s="428"/>
      <c r="AK2" s="428"/>
      <c r="AL2" s="428"/>
      <c r="AM2" s="428"/>
      <c r="AN2" s="428"/>
      <c r="AO2" s="428"/>
      <c r="AP2" s="428"/>
      <c r="AQ2" s="428"/>
      <c r="AR2" s="428"/>
    </row>
    <row r="3" spans="1:44">
      <c r="F3" s="279"/>
      <c r="AE3" s="428" t="s">
        <v>243</v>
      </c>
      <c r="AF3" s="428"/>
      <c r="AG3" s="428"/>
      <c r="AH3" s="428"/>
      <c r="AI3" s="428"/>
      <c r="AJ3" s="428"/>
      <c r="AK3" s="428"/>
      <c r="AL3" s="428"/>
      <c r="AM3" s="428"/>
      <c r="AN3" s="428"/>
      <c r="AO3" s="428"/>
      <c r="AP3" s="428"/>
      <c r="AQ3" s="428"/>
      <c r="AR3" s="428"/>
    </row>
    <row r="4" spans="1:44">
      <c r="A4" s="428" t="s">
        <v>200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20" t="s">
        <v>215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420"/>
      <c r="AC7" s="420"/>
      <c r="AD7" s="420"/>
      <c r="AE7" s="420"/>
      <c r="AF7" s="420"/>
      <c r="AG7" s="420"/>
      <c r="AH7" s="420"/>
      <c r="AI7" s="420"/>
      <c r="AJ7" s="420"/>
      <c r="AK7" s="420"/>
      <c r="AL7" s="420"/>
      <c r="AM7" s="420"/>
      <c r="AN7" s="420"/>
      <c r="AO7" s="420"/>
      <c r="AP7" s="420"/>
      <c r="AQ7" s="420"/>
      <c r="AR7" s="420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204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205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206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201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02" t="s">
        <v>202</v>
      </c>
      <c r="B14" s="403"/>
      <c r="C14" s="403"/>
      <c r="D14" s="403"/>
      <c r="E14" s="403"/>
      <c r="F14" s="403"/>
      <c r="G14" s="403"/>
      <c r="H14" s="404"/>
      <c r="I14" s="408" t="s">
        <v>240</v>
      </c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  <c r="AK14" s="409"/>
      <c r="AL14" s="409"/>
      <c r="AM14" s="409"/>
      <c r="AN14" s="409"/>
      <c r="AO14" s="409"/>
      <c r="AP14" s="409"/>
      <c r="AQ14" s="409"/>
      <c r="AR14" s="410"/>
    </row>
    <row r="15" spans="1:44">
      <c r="A15" s="405"/>
      <c r="B15" s="406"/>
      <c r="C15" s="406"/>
      <c r="D15" s="406"/>
      <c r="E15" s="406"/>
      <c r="F15" s="406"/>
      <c r="G15" s="406"/>
      <c r="H15" s="407"/>
      <c r="I15" s="411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3"/>
    </row>
    <row r="16" spans="1:44">
      <c r="A16" s="402" t="s">
        <v>211</v>
      </c>
      <c r="B16" s="403"/>
      <c r="C16" s="403"/>
      <c r="D16" s="403"/>
      <c r="E16" s="403"/>
      <c r="F16" s="403"/>
      <c r="G16" s="403"/>
      <c r="H16" s="404"/>
      <c r="I16" s="429" t="s">
        <v>248</v>
      </c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  <c r="AI16" s="409"/>
      <c r="AJ16" s="409"/>
      <c r="AK16" s="409"/>
      <c r="AL16" s="409"/>
      <c r="AM16" s="409"/>
      <c r="AN16" s="409"/>
      <c r="AO16" s="409"/>
      <c r="AP16" s="409"/>
      <c r="AQ16" s="409"/>
      <c r="AR16" s="410"/>
    </row>
    <row r="17" spans="1:44">
      <c r="A17" s="433"/>
      <c r="B17" s="434"/>
      <c r="C17" s="434"/>
      <c r="D17" s="434"/>
      <c r="E17" s="434"/>
      <c r="F17" s="434"/>
      <c r="G17" s="434"/>
      <c r="H17" s="435"/>
      <c r="I17" s="430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  <c r="AH17" s="431"/>
      <c r="AI17" s="431"/>
      <c r="AJ17" s="431"/>
      <c r="AK17" s="431"/>
      <c r="AL17" s="431"/>
      <c r="AM17" s="431"/>
      <c r="AN17" s="431"/>
      <c r="AO17" s="431"/>
      <c r="AP17" s="431"/>
      <c r="AQ17" s="431"/>
      <c r="AR17" s="432"/>
    </row>
    <row r="18" spans="1:44">
      <c r="A18" s="433"/>
      <c r="B18" s="434"/>
      <c r="C18" s="434"/>
      <c r="D18" s="434"/>
      <c r="E18" s="434"/>
      <c r="F18" s="434"/>
      <c r="G18" s="434"/>
      <c r="H18" s="435"/>
      <c r="I18" s="430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2"/>
    </row>
    <row r="19" spans="1:44">
      <c r="A19" s="433"/>
      <c r="B19" s="434"/>
      <c r="C19" s="434"/>
      <c r="D19" s="434"/>
      <c r="E19" s="434"/>
      <c r="F19" s="434"/>
      <c r="G19" s="434"/>
      <c r="H19" s="435"/>
      <c r="I19" s="430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2"/>
    </row>
    <row r="20" spans="1:44">
      <c r="A20" s="433"/>
      <c r="B20" s="434"/>
      <c r="C20" s="434"/>
      <c r="D20" s="434"/>
      <c r="E20" s="434"/>
      <c r="F20" s="434"/>
      <c r="G20" s="434"/>
      <c r="H20" s="435"/>
      <c r="I20" s="430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2"/>
    </row>
    <row r="21" spans="1:44">
      <c r="A21" s="405"/>
      <c r="B21" s="406"/>
      <c r="C21" s="406"/>
      <c r="D21" s="406"/>
      <c r="E21" s="406"/>
      <c r="F21" s="406"/>
      <c r="G21" s="406"/>
      <c r="H21" s="407"/>
      <c r="I21" s="411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3"/>
    </row>
    <row r="22" spans="1:44">
      <c r="A22" s="402" t="s">
        <v>207</v>
      </c>
      <c r="B22" s="403"/>
      <c r="C22" s="403"/>
      <c r="D22" s="403"/>
      <c r="E22" s="403"/>
      <c r="F22" s="403"/>
      <c r="G22" s="403"/>
      <c r="H22" s="404"/>
      <c r="I22" s="408" t="s">
        <v>208</v>
      </c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  <c r="AB22" s="409"/>
      <c r="AC22" s="409"/>
      <c r="AD22" s="409"/>
      <c r="AE22" s="409"/>
      <c r="AF22" s="409"/>
      <c r="AG22" s="409"/>
      <c r="AH22" s="409"/>
      <c r="AI22" s="409"/>
      <c r="AJ22" s="409"/>
      <c r="AK22" s="409"/>
      <c r="AL22" s="409"/>
      <c r="AM22" s="409"/>
      <c r="AN22" s="409"/>
      <c r="AO22" s="409"/>
      <c r="AP22" s="409"/>
      <c r="AQ22" s="409"/>
      <c r="AR22" s="410"/>
    </row>
    <row r="23" spans="1:44">
      <c r="A23" s="405"/>
      <c r="B23" s="406"/>
      <c r="C23" s="406"/>
      <c r="D23" s="406"/>
      <c r="E23" s="406"/>
      <c r="F23" s="406"/>
      <c r="G23" s="406"/>
      <c r="H23" s="407"/>
      <c r="I23" s="411"/>
      <c r="J23" s="412"/>
      <c r="K23" s="412"/>
      <c r="L23" s="412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  <c r="AE23" s="412"/>
      <c r="AF23" s="412"/>
      <c r="AG23" s="412"/>
      <c r="AH23" s="412"/>
      <c r="AI23" s="412"/>
      <c r="AJ23" s="412"/>
      <c r="AK23" s="412"/>
      <c r="AL23" s="412"/>
      <c r="AM23" s="412"/>
      <c r="AN23" s="412"/>
      <c r="AO23" s="412"/>
      <c r="AP23" s="412"/>
      <c r="AQ23" s="412"/>
      <c r="AR23" s="413"/>
    </row>
    <row r="24" spans="1:44">
      <c r="A24" s="402" t="s">
        <v>212</v>
      </c>
      <c r="B24" s="403"/>
      <c r="C24" s="403"/>
      <c r="D24" s="403"/>
      <c r="E24" s="403"/>
      <c r="F24" s="403"/>
      <c r="G24" s="403"/>
      <c r="H24" s="404"/>
      <c r="I24" s="408" t="s">
        <v>234</v>
      </c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/>
      <c r="AL24" s="409"/>
      <c r="AM24" s="409"/>
      <c r="AN24" s="409"/>
      <c r="AO24" s="409"/>
      <c r="AP24" s="409"/>
      <c r="AQ24" s="409"/>
      <c r="AR24" s="410"/>
    </row>
    <row r="25" spans="1:44">
      <c r="A25" s="405"/>
      <c r="B25" s="406"/>
      <c r="C25" s="406"/>
      <c r="D25" s="406"/>
      <c r="E25" s="406"/>
      <c r="F25" s="406"/>
      <c r="G25" s="406"/>
      <c r="H25" s="407"/>
      <c r="I25" s="411"/>
      <c r="J25" s="412"/>
      <c r="K25" s="412"/>
      <c r="L25" s="412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  <c r="AC25" s="412"/>
      <c r="AD25" s="412"/>
      <c r="AE25" s="412"/>
      <c r="AF25" s="412"/>
      <c r="AG25" s="412"/>
      <c r="AH25" s="412"/>
      <c r="AI25" s="412"/>
      <c r="AJ25" s="412"/>
      <c r="AK25" s="412"/>
      <c r="AL25" s="412"/>
      <c r="AM25" s="412"/>
      <c r="AN25" s="412"/>
      <c r="AO25" s="412"/>
      <c r="AP25" s="412"/>
      <c r="AQ25" s="412"/>
      <c r="AR25" s="413"/>
    </row>
    <row r="26" spans="1:44">
      <c r="A26" s="402" t="s">
        <v>203</v>
      </c>
      <c r="B26" s="403"/>
      <c r="C26" s="403"/>
      <c r="D26" s="403"/>
      <c r="E26" s="403"/>
      <c r="F26" s="403"/>
      <c r="G26" s="403"/>
      <c r="H26" s="404"/>
      <c r="I26" s="414" t="s">
        <v>235</v>
      </c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  <c r="W26" s="415"/>
      <c r="X26" s="415"/>
      <c r="Y26" s="415"/>
      <c r="Z26" s="415"/>
      <c r="AA26" s="415"/>
      <c r="AB26" s="415"/>
      <c r="AC26" s="415"/>
      <c r="AD26" s="415"/>
      <c r="AE26" s="415"/>
      <c r="AF26" s="415"/>
      <c r="AG26" s="415"/>
      <c r="AH26" s="415"/>
      <c r="AI26" s="415"/>
      <c r="AJ26" s="415"/>
      <c r="AK26" s="415"/>
      <c r="AL26" s="415"/>
      <c r="AM26" s="415"/>
      <c r="AN26" s="415"/>
      <c r="AO26" s="415"/>
      <c r="AP26" s="415"/>
      <c r="AQ26" s="415"/>
      <c r="AR26" s="416"/>
    </row>
    <row r="27" spans="1:44">
      <c r="A27" s="405"/>
      <c r="B27" s="406"/>
      <c r="C27" s="406"/>
      <c r="D27" s="406"/>
      <c r="E27" s="406"/>
      <c r="F27" s="406"/>
      <c r="G27" s="406"/>
      <c r="H27" s="407"/>
      <c r="I27" s="417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  <c r="U27" s="418"/>
      <c r="V27" s="418"/>
      <c r="W27" s="418"/>
      <c r="X27" s="418"/>
      <c r="Y27" s="418"/>
      <c r="Z27" s="418"/>
      <c r="AA27" s="418"/>
      <c r="AB27" s="418"/>
      <c r="AC27" s="418"/>
      <c r="AD27" s="418"/>
      <c r="AE27" s="418"/>
      <c r="AF27" s="418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9"/>
    </row>
    <row r="28" spans="1:44">
      <c r="A28" s="402" t="s">
        <v>213</v>
      </c>
      <c r="B28" s="403"/>
      <c r="C28" s="403"/>
      <c r="D28" s="403"/>
      <c r="E28" s="403"/>
      <c r="F28" s="403"/>
      <c r="G28" s="403"/>
      <c r="H28" s="404"/>
      <c r="I28" s="414" t="s">
        <v>214</v>
      </c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5"/>
      <c r="U28" s="415"/>
      <c r="V28" s="415"/>
      <c r="W28" s="415"/>
      <c r="X28" s="415"/>
      <c r="Y28" s="415"/>
      <c r="Z28" s="415"/>
      <c r="AA28" s="415"/>
      <c r="AB28" s="415"/>
      <c r="AC28" s="415"/>
      <c r="AD28" s="415"/>
      <c r="AE28" s="415"/>
      <c r="AF28" s="415"/>
      <c r="AG28" s="415"/>
      <c r="AH28" s="415"/>
      <c r="AI28" s="415"/>
      <c r="AJ28" s="415"/>
      <c r="AK28" s="415"/>
      <c r="AL28" s="415"/>
      <c r="AM28" s="415"/>
      <c r="AN28" s="415"/>
      <c r="AO28" s="415"/>
      <c r="AP28" s="415"/>
      <c r="AQ28" s="415"/>
      <c r="AR28" s="416"/>
    </row>
    <row r="29" spans="1:44">
      <c r="A29" s="405"/>
      <c r="B29" s="406"/>
      <c r="C29" s="406"/>
      <c r="D29" s="406"/>
      <c r="E29" s="406"/>
      <c r="F29" s="406"/>
      <c r="G29" s="406"/>
      <c r="H29" s="407"/>
      <c r="I29" s="417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  <c r="V29" s="418"/>
      <c r="W29" s="418"/>
      <c r="X29" s="418"/>
      <c r="Y29" s="418"/>
      <c r="Z29" s="418"/>
      <c r="AA29" s="418"/>
      <c r="AB29" s="418"/>
      <c r="AC29" s="418"/>
      <c r="AD29" s="418"/>
      <c r="AE29" s="418"/>
      <c r="AF29" s="418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9"/>
    </row>
    <row r="30" spans="1:44">
      <c r="A30" s="402" t="s">
        <v>216</v>
      </c>
      <c r="B30" s="403"/>
      <c r="C30" s="403"/>
      <c r="D30" s="403"/>
      <c r="E30" s="403"/>
      <c r="F30" s="403"/>
      <c r="G30" s="403"/>
      <c r="H30" s="404"/>
      <c r="I30" s="414" t="s">
        <v>217</v>
      </c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5"/>
      <c r="AC30" s="415"/>
      <c r="AD30" s="415"/>
      <c r="AE30" s="415"/>
      <c r="AF30" s="415"/>
      <c r="AG30" s="415"/>
      <c r="AH30" s="415"/>
      <c r="AI30" s="415"/>
      <c r="AJ30" s="415"/>
      <c r="AK30" s="415"/>
      <c r="AL30" s="415"/>
      <c r="AM30" s="415"/>
      <c r="AN30" s="415"/>
      <c r="AO30" s="415"/>
      <c r="AP30" s="415"/>
      <c r="AQ30" s="415"/>
      <c r="AR30" s="416"/>
    </row>
    <row r="31" spans="1:44">
      <c r="A31" s="405"/>
      <c r="B31" s="406"/>
      <c r="C31" s="406"/>
      <c r="D31" s="406"/>
      <c r="E31" s="406"/>
      <c r="F31" s="406"/>
      <c r="G31" s="406"/>
      <c r="H31" s="407"/>
      <c r="I31" s="417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418"/>
      <c r="V31" s="418"/>
      <c r="W31" s="418"/>
      <c r="X31" s="418"/>
      <c r="Y31" s="418"/>
      <c r="Z31" s="418"/>
      <c r="AA31" s="418"/>
      <c r="AB31" s="418"/>
      <c r="AC31" s="418"/>
      <c r="AD31" s="418"/>
      <c r="AE31" s="418"/>
      <c r="AF31" s="418"/>
      <c r="AG31" s="418"/>
      <c r="AH31" s="418"/>
      <c r="AI31" s="418"/>
      <c r="AJ31" s="418"/>
      <c r="AK31" s="418"/>
      <c r="AL31" s="418"/>
      <c r="AM31" s="418"/>
      <c r="AN31" s="418"/>
      <c r="AO31" s="418"/>
      <c r="AP31" s="418"/>
      <c r="AQ31" s="418"/>
      <c r="AR31" s="419"/>
    </row>
    <row r="32" spans="1:44">
      <c r="A32" s="402" t="s">
        <v>218</v>
      </c>
      <c r="B32" s="403"/>
      <c r="C32" s="403"/>
      <c r="D32" s="403"/>
      <c r="E32" s="403"/>
      <c r="F32" s="403"/>
      <c r="G32" s="403"/>
      <c r="H32" s="404"/>
      <c r="I32" s="436" t="s">
        <v>219</v>
      </c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5"/>
      <c r="Y32" s="415"/>
      <c r="Z32" s="415"/>
      <c r="AA32" s="415"/>
      <c r="AB32" s="415"/>
      <c r="AC32" s="415"/>
      <c r="AD32" s="415"/>
      <c r="AE32" s="415"/>
      <c r="AF32" s="415"/>
      <c r="AG32" s="415"/>
      <c r="AH32" s="415"/>
      <c r="AI32" s="415"/>
      <c r="AJ32" s="415"/>
      <c r="AK32" s="415"/>
      <c r="AL32" s="415"/>
      <c r="AM32" s="415"/>
      <c r="AN32" s="415"/>
      <c r="AO32" s="415"/>
      <c r="AP32" s="415"/>
      <c r="AQ32" s="415"/>
      <c r="AR32" s="416"/>
    </row>
    <row r="33" spans="1:44">
      <c r="A33" s="433"/>
      <c r="B33" s="434"/>
      <c r="C33" s="434"/>
      <c r="D33" s="434"/>
      <c r="E33" s="434"/>
      <c r="F33" s="434"/>
      <c r="G33" s="434"/>
      <c r="H33" s="435"/>
      <c r="I33" s="437"/>
      <c r="J33" s="438"/>
      <c r="K33" s="438"/>
      <c r="L33" s="438"/>
      <c r="M33" s="438"/>
      <c r="N33" s="438"/>
      <c r="O33" s="438"/>
      <c r="P33" s="438"/>
      <c r="Q33" s="438"/>
      <c r="R33" s="438"/>
      <c r="S33" s="438"/>
      <c r="T33" s="438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438"/>
      <c r="AG33" s="438"/>
      <c r="AH33" s="438"/>
      <c r="AI33" s="438"/>
      <c r="AJ33" s="438"/>
      <c r="AK33" s="438"/>
      <c r="AL33" s="438"/>
      <c r="AM33" s="438"/>
      <c r="AN33" s="438"/>
      <c r="AO33" s="438"/>
      <c r="AP33" s="438"/>
      <c r="AQ33" s="438"/>
      <c r="AR33" s="439"/>
    </row>
    <row r="34" spans="1:44">
      <c r="A34" s="405"/>
      <c r="B34" s="406"/>
      <c r="C34" s="406"/>
      <c r="D34" s="406"/>
      <c r="E34" s="406"/>
      <c r="F34" s="406"/>
      <c r="G34" s="406"/>
      <c r="H34" s="407"/>
      <c r="I34" s="417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418"/>
      <c r="AB34" s="418"/>
      <c r="AC34" s="418"/>
      <c r="AD34" s="418"/>
      <c r="AE34" s="418"/>
      <c r="AF34" s="418"/>
      <c r="AG34" s="418"/>
      <c r="AH34" s="418"/>
      <c r="AI34" s="418"/>
      <c r="AJ34" s="418"/>
      <c r="AK34" s="418"/>
      <c r="AL34" s="418"/>
      <c r="AM34" s="418"/>
      <c r="AN34" s="418"/>
      <c r="AO34" s="418"/>
      <c r="AP34" s="418"/>
      <c r="AQ34" s="418"/>
      <c r="AR34" s="419"/>
    </row>
    <row r="35" spans="1:44">
      <c r="A35" s="402" t="s">
        <v>220</v>
      </c>
      <c r="B35" s="403"/>
      <c r="C35" s="403"/>
      <c r="D35" s="403"/>
      <c r="E35" s="403"/>
      <c r="F35" s="403"/>
      <c r="G35" s="403"/>
      <c r="H35" s="404"/>
      <c r="I35" s="436" t="s">
        <v>236</v>
      </c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/>
      <c r="AB35" s="440"/>
      <c r="AC35" s="440"/>
      <c r="AD35" s="440"/>
      <c r="AE35" s="440"/>
      <c r="AF35" s="440"/>
      <c r="AG35" s="440"/>
      <c r="AH35" s="440"/>
      <c r="AI35" s="440"/>
      <c r="AJ35" s="440"/>
      <c r="AK35" s="440"/>
      <c r="AL35" s="440"/>
      <c r="AM35" s="440"/>
      <c r="AN35" s="440"/>
      <c r="AO35" s="440"/>
      <c r="AP35" s="440"/>
      <c r="AQ35" s="440"/>
      <c r="AR35" s="441"/>
    </row>
    <row r="36" spans="1:44">
      <c r="A36" s="433"/>
      <c r="B36" s="434"/>
      <c r="C36" s="434"/>
      <c r="D36" s="434"/>
      <c r="E36" s="434"/>
      <c r="F36" s="434"/>
      <c r="G36" s="434"/>
      <c r="H36" s="435"/>
      <c r="I36" s="437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  <c r="Z36" s="442"/>
      <c r="AA36" s="442"/>
      <c r="AB36" s="442"/>
      <c r="AC36" s="442"/>
      <c r="AD36" s="442"/>
      <c r="AE36" s="442"/>
      <c r="AF36" s="442"/>
      <c r="AG36" s="442"/>
      <c r="AH36" s="442"/>
      <c r="AI36" s="442"/>
      <c r="AJ36" s="442"/>
      <c r="AK36" s="442"/>
      <c r="AL36" s="442"/>
      <c r="AM36" s="442"/>
      <c r="AN36" s="442"/>
      <c r="AO36" s="442"/>
      <c r="AP36" s="442"/>
      <c r="AQ36" s="442"/>
      <c r="AR36" s="443"/>
    </row>
    <row r="37" spans="1:44">
      <c r="A37" s="433"/>
      <c r="B37" s="434"/>
      <c r="C37" s="434"/>
      <c r="D37" s="434"/>
      <c r="E37" s="434"/>
      <c r="F37" s="434"/>
      <c r="G37" s="434"/>
      <c r="H37" s="435"/>
      <c r="I37" s="437"/>
      <c r="J37" s="442"/>
      <c r="K37" s="442"/>
      <c r="L37" s="442"/>
      <c r="M37" s="442"/>
      <c r="N37" s="442"/>
      <c r="O37" s="442"/>
      <c r="P37" s="442"/>
      <c r="Q37" s="442"/>
      <c r="R37" s="442"/>
      <c r="S37" s="442"/>
      <c r="T37" s="442"/>
      <c r="U37" s="442"/>
      <c r="V37" s="442"/>
      <c r="W37" s="442"/>
      <c r="X37" s="442"/>
      <c r="Y37" s="442"/>
      <c r="Z37" s="442"/>
      <c r="AA37" s="442"/>
      <c r="AB37" s="442"/>
      <c r="AC37" s="442"/>
      <c r="AD37" s="442"/>
      <c r="AE37" s="442"/>
      <c r="AF37" s="442"/>
      <c r="AG37" s="442"/>
      <c r="AH37" s="442"/>
      <c r="AI37" s="442"/>
      <c r="AJ37" s="442"/>
      <c r="AK37" s="442"/>
      <c r="AL37" s="442"/>
      <c r="AM37" s="442"/>
      <c r="AN37" s="442"/>
      <c r="AO37" s="442"/>
      <c r="AP37" s="442"/>
      <c r="AQ37" s="442"/>
      <c r="AR37" s="443"/>
    </row>
    <row r="38" spans="1:44">
      <c r="A38" s="405"/>
      <c r="B38" s="406"/>
      <c r="C38" s="406"/>
      <c r="D38" s="406"/>
      <c r="E38" s="406"/>
      <c r="F38" s="406"/>
      <c r="G38" s="406"/>
      <c r="H38" s="407"/>
      <c r="I38" s="444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445"/>
      <c r="AI38" s="445"/>
      <c r="AJ38" s="445"/>
      <c r="AK38" s="445"/>
      <c r="AL38" s="445"/>
      <c r="AM38" s="445"/>
      <c r="AN38" s="445"/>
      <c r="AO38" s="445"/>
      <c r="AP38" s="445"/>
      <c r="AQ38" s="445"/>
      <c r="AR38" s="446"/>
    </row>
    <row r="39" spans="1:44">
      <c r="A39" s="402" t="s">
        <v>209</v>
      </c>
      <c r="B39" s="403"/>
      <c r="C39" s="403"/>
      <c r="D39" s="403"/>
      <c r="E39" s="403"/>
      <c r="F39" s="403"/>
      <c r="G39" s="403"/>
      <c r="H39" s="404"/>
      <c r="I39" s="408" t="s">
        <v>210</v>
      </c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409"/>
      <c r="AJ39" s="409"/>
      <c r="AK39" s="409"/>
      <c r="AL39" s="409"/>
      <c r="AM39" s="409"/>
      <c r="AN39" s="409"/>
      <c r="AO39" s="409"/>
      <c r="AP39" s="409"/>
      <c r="AQ39" s="409"/>
      <c r="AR39" s="410"/>
    </row>
    <row r="40" spans="1:44">
      <c r="A40" s="405"/>
      <c r="B40" s="406"/>
      <c r="C40" s="406"/>
      <c r="D40" s="406"/>
      <c r="E40" s="406"/>
      <c r="F40" s="406"/>
      <c r="G40" s="406"/>
      <c r="H40" s="407"/>
      <c r="I40" s="411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  <c r="AC40" s="412"/>
      <c r="AD40" s="412"/>
      <c r="AE40" s="412"/>
      <c r="AF40" s="412"/>
      <c r="AG40" s="412"/>
      <c r="AH40" s="412"/>
      <c r="AI40" s="412"/>
      <c r="AJ40" s="412"/>
      <c r="AK40" s="412"/>
      <c r="AL40" s="412"/>
      <c r="AM40" s="412"/>
      <c r="AN40" s="412"/>
      <c r="AO40" s="412"/>
      <c r="AP40" s="412"/>
      <c r="AQ40" s="412"/>
      <c r="AR40" s="413"/>
    </row>
    <row r="41" spans="1:44">
      <c r="A41" s="402"/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3"/>
      <c r="W41" s="403"/>
      <c r="X41" s="403"/>
      <c r="Y41" s="403"/>
      <c r="Z41" s="403"/>
      <c r="AA41" s="403"/>
      <c r="AB41" s="403"/>
      <c r="AC41" s="403"/>
      <c r="AD41" s="403"/>
      <c r="AE41" s="403"/>
      <c r="AF41" s="403"/>
      <c r="AG41" s="403"/>
      <c r="AH41" s="403"/>
      <c r="AI41" s="403"/>
      <c r="AJ41" s="403"/>
      <c r="AK41" s="403"/>
      <c r="AL41" s="403"/>
      <c r="AM41" s="403"/>
      <c r="AN41" s="403"/>
      <c r="AO41" s="403"/>
      <c r="AP41" s="403"/>
      <c r="AQ41" s="403"/>
      <c r="AR41" s="404"/>
    </row>
    <row r="42" spans="1:44">
      <c r="A42" s="421" t="s">
        <v>222</v>
      </c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  <c r="AC42" s="422"/>
      <c r="AD42" s="422"/>
      <c r="AE42" s="422"/>
      <c r="AF42" s="422"/>
      <c r="AG42" s="422"/>
      <c r="AH42" s="422"/>
      <c r="AI42" s="422"/>
      <c r="AJ42" s="422"/>
      <c r="AK42" s="422"/>
      <c r="AL42" s="422"/>
      <c r="AM42" s="422"/>
      <c r="AN42" s="422"/>
      <c r="AO42" s="422"/>
      <c r="AP42" s="422"/>
      <c r="AQ42" s="422"/>
      <c r="AR42" s="423"/>
    </row>
    <row r="43" spans="1:44">
      <c r="A43" s="421"/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422"/>
      <c r="AJ43" s="422"/>
      <c r="AK43" s="422"/>
      <c r="AL43" s="422"/>
      <c r="AM43" s="422"/>
      <c r="AN43" s="422"/>
      <c r="AO43" s="422"/>
      <c r="AP43" s="422"/>
      <c r="AQ43" s="422"/>
      <c r="AR43" s="423"/>
    </row>
    <row r="44" spans="1:44">
      <c r="A44" s="424"/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422"/>
      <c r="AJ44" s="422"/>
      <c r="AK44" s="422"/>
      <c r="AL44" s="422"/>
      <c r="AM44" s="422"/>
      <c r="AN44" s="422"/>
      <c r="AO44" s="422"/>
      <c r="AP44" s="422"/>
      <c r="AQ44" s="422"/>
      <c r="AR44" s="423"/>
    </row>
    <row r="45" spans="1:44">
      <c r="A45" s="424"/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422"/>
      <c r="AJ45" s="422"/>
      <c r="AK45" s="422"/>
      <c r="AL45" s="422"/>
      <c r="AM45" s="422"/>
      <c r="AN45" s="422"/>
      <c r="AO45" s="422"/>
      <c r="AP45" s="422"/>
      <c r="AQ45" s="422"/>
      <c r="AR45" s="423"/>
    </row>
    <row r="46" spans="1:44">
      <c r="A46" s="424"/>
      <c r="B46" s="422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  <c r="S46" s="422"/>
      <c r="T46" s="422"/>
      <c r="U46" s="422"/>
      <c r="V46" s="422"/>
      <c r="W46" s="422"/>
      <c r="X46" s="422"/>
      <c r="Y46" s="422"/>
      <c r="Z46" s="422"/>
      <c r="AA46" s="422"/>
      <c r="AB46" s="422"/>
      <c r="AC46" s="422"/>
      <c r="AD46" s="422"/>
      <c r="AE46" s="422"/>
      <c r="AF46" s="422"/>
      <c r="AG46" s="422"/>
      <c r="AH46" s="422"/>
      <c r="AI46" s="422"/>
      <c r="AJ46" s="422"/>
      <c r="AK46" s="422"/>
      <c r="AL46" s="422"/>
      <c r="AM46" s="422"/>
      <c r="AN46" s="422"/>
      <c r="AO46" s="422"/>
      <c r="AP46" s="422"/>
      <c r="AQ46" s="422"/>
      <c r="AR46" s="423"/>
    </row>
    <row r="47" spans="1:44">
      <c r="A47" s="425"/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6"/>
      <c r="S47" s="426"/>
      <c r="T47" s="426"/>
      <c r="U47" s="426"/>
      <c r="V47" s="426"/>
      <c r="W47" s="426"/>
      <c r="X47" s="426"/>
      <c r="Y47" s="426"/>
      <c r="Z47" s="426"/>
      <c r="AA47" s="426"/>
      <c r="AB47" s="426"/>
      <c r="AC47" s="426"/>
      <c r="AD47" s="426"/>
      <c r="AE47" s="426"/>
      <c r="AF47" s="426"/>
      <c r="AG47" s="426"/>
      <c r="AH47" s="426"/>
      <c r="AI47" s="426"/>
      <c r="AJ47" s="426"/>
      <c r="AK47" s="426"/>
      <c r="AL47" s="426"/>
      <c r="AM47" s="426"/>
      <c r="AN47" s="426"/>
      <c r="AO47" s="426"/>
      <c r="AP47" s="426"/>
      <c r="AQ47" s="426"/>
      <c r="AR47" s="427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  <mergeCell ref="A7:AR7"/>
    <mergeCell ref="A14:H15"/>
    <mergeCell ref="I14:AR15"/>
    <mergeCell ref="A22:H23"/>
    <mergeCell ref="I22:AR23"/>
    <mergeCell ref="A24:H25"/>
    <mergeCell ref="I24:AR25"/>
    <mergeCell ref="A26:H27"/>
    <mergeCell ref="I26:AR27"/>
    <mergeCell ref="A41:AR41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>
      <selection activeCell="A3" sqref="A3"/>
    </sheetView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250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84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52" t="s">
        <v>85</v>
      </c>
      <c r="B4" s="469" t="s">
        <v>90</v>
      </c>
      <c r="C4" s="470"/>
      <c r="D4" s="471"/>
      <c r="E4" s="455" t="s">
        <v>86</v>
      </c>
      <c r="F4" s="458" t="s">
        <v>87</v>
      </c>
      <c r="G4" s="459"/>
      <c r="H4" s="459"/>
      <c r="I4" s="459"/>
      <c r="J4" s="459"/>
      <c r="K4" s="459"/>
      <c r="L4" s="460"/>
      <c r="M4" s="461" t="s">
        <v>88</v>
      </c>
      <c r="N4" s="459"/>
      <c r="O4" s="459"/>
      <c r="P4" s="459"/>
      <c r="Q4" s="459"/>
      <c r="R4" s="459"/>
      <c r="S4" s="462"/>
      <c r="T4" s="461" t="s">
        <v>89</v>
      </c>
      <c r="U4" s="459"/>
      <c r="V4" s="459"/>
      <c r="W4" s="459"/>
      <c r="X4" s="459"/>
      <c r="Y4" s="459"/>
      <c r="Z4" s="460"/>
      <c r="AA4" s="27"/>
    </row>
    <row r="5" spans="1:27">
      <c r="A5" s="453"/>
      <c r="B5" s="472"/>
      <c r="C5" s="473"/>
      <c r="D5" s="474"/>
      <c r="E5" s="456"/>
      <c r="F5" s="463" t="s">
        <v>91</v>
      </c>
      <c r="G5" s="465" t="s">
        <v>92</v>
      </c>
      <c r="H5" s="465"/>
      <c r="I5" s="465" t="s">
        <v>93</v>
      </c>
      <c r="J5" s="465"/>
      <c r="K5" s="466" t="s">
        <v>94</v>
      </c>
      <c r="L5" s="467"/>
      <c r="M5" s="447" t="s">
        <v>91</v>
      </c>
      <c r="N5" s="465" t="s">
        <v>92</v>
      </c>
      <c r="O5" s="465"/>
      <c r="P5" s="465" t="s">
        <v>93</v>
      </c>
      <c r="Q5" s="465"/>
      <c r="R5" s="466" t="s">
        <v>94</v>
      </c>
      <c r="S5" s="468"/>
      <c r="T5" s="447" t="s">
        <v>91</v>
      </c>
      <c r="U5" s="465" t="s">
        <v>92</v>
      </c>
      <c r="V5" s="465"/>
      <c r="W5" s="465" t="s">
        <v>93</v>
      </c>
      <c r="X5" s="465"/>
      <c r="Y5" s="465" t="s">
        <v>94</v>
      </c>
      <c r="Z5" s="467"/>
      <c r="AA5" s="31" t="s">
        <v>95</v>
      </c>
    </row>
    <row r="6" spans="1:27" ht="14.25" thickBot="1">
      <c r="A6" s="454"/>
      <c r="B6" s="475"/>
      <c r="C6" s="476"/>
      <c r="D6" s="477"/>
      <c r="E6" s="457"/>
      <c r="F6" s="464"/>
      <c r="G6" s="34" t="s">
        <v>96</v>
      </c>
      <c r="H6" s="34" t="s">
        <v>97</v>
      </c>
      <c r="I6" s="34" t="s">
        <v>96</v>
      </c>
      <c r="J6" s="34" t="s">
        <v>97</v>
      </c>
      <c r="K6" s="35" t="s">
        <v>96</v>
      </c>
      <c r="L6" s="36" t="s">
        <v>97</v>
      </c>
      <c r="M6" s="448"/>
      <c r="N6" s="34" t="s">
        <v>96</v>
      </c>
      <c r="O6" s="34" t="s">
        <v>97</v>
      </c>
      <c r="P6" s="34" t="s">
        <v>96</v>
      </c>
      <c r="Q6" s="34" t="s">
        <v>97</v>
      </c>
      <c r="R6" s="35" t="s">
        <v>96</v>
      </c>
      <c r="S6" s="37" t="s">
        <v>97</v>
      </c>
      <c r="T6" s="448"/>
      <c r="U6" s="34" t="s">
        <v>96</v>
      </c>
      <c r="V6" s="34" t="s">
        <v>97</v>
      </c>
      <c r="W6" s="34" t="s">
        <v>96</v>
      </c>
      <c r="X6" s="34" t="s">
        <v>97</v>
      </c>
      <c r="Y6" s="34" t="s">
        <v>96</v>
      </c>
      <c r="Z6" s="36" t="s">
        <v>97</v>
      </c>
      <c r="AA6" s="38"/>
    </row>
    <row r="7" spans="1:27" ht="14.25" thickBot="1">
      <c r="A7" s="39" t="s">
        <v>98</v>
      </c>
      <c r="B7" s="480" t="s">
        <v>245</v>
      </c>
      <c r="C7" s="481"/>
      <c r="D7" s="482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98</v>
      </c>
      <c r="B8" s="50"/>
      <c r="C8" s="51" t="s">
        <v>246</v>
      </c>
      <c r="D8" s="51" t="s">
        <v>99</v>
      </c>
      <c r="E8" s="52" t="s">
        <v>100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83"/>
      <c r="C9" s="484"/>
      <c r="D9" s="485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98</v>
      </c>
      <c r="B10" s="449" t="s">
        <v>101</v>
      </c>
      <c r="C10" s="450"/>
      <c r="D10" s="451"/>
      <c r="E10" s="72"/>
      <c r="F10" s="73" t="s">
        <v>102</v>
      </c>
      <c r="G10" s="74"/>
      <c r="H10" s="75"/>
      <c r="I10" s="74"/>
      <c r="J10" s="76"/>
      <c r="K10" s="77"/>
      <c r="L10" s="78"/>
      <c r="M10" s="79" t="s">
        <v>102</v>
      </c>
      <c r="N10" s="74"/>
      <c r="O10" s="75"/>
      <c r="P10" s="74"/>
      <c r="Q10" s="76"/>
      <c r="R10" s="77"/>
      <c r="S10" s="80"/>
      <c r="T10" s="79" t="s">
        <v>102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98</v>
      </c>
      <c r="B11" s="83"/>
      <c r="C11" s="84"/>
      <c r="D11" s="85"/>
      <c r="E11" s="86"/>
      <c r="F11" s="73" t="s">
        <v>102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102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102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98</v>
      </c>
      <c r="B12" s="83"/>
      <c r="C12" s="84"/>
      <c r="D12" s="85"/>
      <c r="E12" s="86"/>
      <c r="F12" s="73" t="s">
        <v>102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102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102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98</v>
      </c>
      <c r="B13" s="83"/>
      <c r="C13" s="84"/>
      <c r="D13" s="85"/>
      <c r="E13" s="86"/>
      <c r="F13" s="73" t="s">
        <v>102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102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102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98</v>
      </c>
      <c r="B14" s="83"/>
      <c r="C14" s="84"/>
      <c r="D14" s="85"/>
      <c r="E14" s="86"/>
      <c r="F14" s="73" t="s">
        <v>102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102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102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98</v>
      </c>
      <c r="B15" s="83"/>
      <c r="C15" s="84"/>
      <c r="D15" s="85"/>
      <c r="E15" s="86"/>
      <c r="F15" s="73" t="s">
        <v>102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102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102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98</v>
      </c>
      <c r="B16" s="83"/>
      <c r="C16" s="84"/>
      <c r="D16" s="85"/>
      <c r="E16" s="86"/>
      <c r="F16" s="73" t="s">
        <v>102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102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102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98</v>
      </c>
      <c r="B17" s="83"/>
      <c r="C17" s="84"/>
      <c r="D17" s="85"/>
      <c r="E17" s="86"/>
      <c r="F17" s="73" t="s">
        <v>102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102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102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98</v>
      </c>
      <c r="B18" s="83"/>
      <c r="C18" s="84"/>
      <c r="D18" s="85"/>
      <c r="E18" s="86"/>
      <c r="F18" s="73" t="s">
        <v>102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103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102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98</v>
      </c>
      <c r="B19" s="83"/>
      <c r="C19" s="84"/>
      <c r="D19" s="85"/>
      <c r="E19" s="86"/>
      <c r="F19" s="73" t="s">
        <v>102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102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102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98</v>
      </c>
      <c r="B20" s="83"/>
      <c r="C20" s="84"/>
      <c r="D20" s="85"/>
      <c r="E20" s="86"/>
      <c r="F20" s="73" t="s">
        <v>102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102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102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98</v>
      </c>
      <c r="B21" s="83"/>
      <c r="C21" s="84"/>
      <c r="D21" s="85"/>
      <c r="E21" s="86"/>
      <c r="F21" s="73" t="s">
        <v>102</v>
      </c>
      <c r="G21" s="87"/>
      <c r="H21" s="88"/>
      <c r="I21" s="87"/>
      <c r="J21" s="88"/>
      <c r="K21" s="90"/>
      <c r="L21" s="88"/>
      <c r="M21" s="79" t="s">
        <v>102</v>
      </c>
      <c r="N21" s="87"/>
      <c r="O21" s="88"/>
      <c r="P21" s="87"/>
      <c r="Q21" s="88"/>
      <c r="R21" s="90"/>
      <c r="S21" s="88"/>
      <c r="T21" s="79" t="s">
        <v>102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98</v>
      </c>
      <c r="B23" s="83"/>
      <c r="C23" s="84"/>
      <c r="D23" s="85"/>
      <c r="E23" s="86"/>
      <c r="F23" s="73" t="s">
        <v>102</v>
      </c>
      <c r="G23" s="87"/>
      <c r="H23" s="88"/>
      <c r="I23" s="87"/>
      <c r="J23" s="88"/>
      <c r="K23" s="90"/>
      <c r="L23" s="88"/>
      <c r="M23" s="79" t="s">
        <v>102</v>
      </c>
      <c r="N23" s="87"/>
      <c r="O23" s="88"/>
      <c r="P23" s="87"/>
      <c r="Q23" s="88"/>
      <c r="R23" s="90"/>
      <c r="S23" s="88"/>
      <c r="T23" s="79" t="s">
        <v>102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98</v>
      </c>
      <c r="B24" s="83"/>
      <c r="C24" s="84"/>
      <c r="D24" s="85"/>
      <c r="E24" s="86"/>
      <c r="F24" s="73" t="s">
        <v>102</v>
      </c>
      <c r="G24" s="87"/>
      <c r="H24" s="88"/>
      <c r="I24" s="87"/>
      <c r="J24" s="88"/>
      <c r="K24" s="90"/>
      <c r="L24" s="88"/>
      <c r="M24" s="79" t="s">
        <v>102</v>
      </c>
      <c r="N24" s="87"/>
      <c r="O24" s="88"/>
      <c r="P24" s="87"/>
      <c r="Q24" s="88"/>
      <c r="R24" s="90"/>
      <c r="S24" s="88"/>
      <c r="T24" s="79" t="s">
        <v>102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98</v>
      </c>
      <c r="B25" s="83"/>
      <c r="C25" s="84"/>
      <c r="D25" s="85"/>
      <c r="E25" s="86"/>
      <c r="F25" s="73" t="s">
        <v>102</v>
      </c>
      <c r="G25" s="87"/>
      <c r="H25" s="88"/>
      <c r="I25" s="87"/>
      <c r="J25" s="88"/>
      <c r="K25" s="90"/>
      <c r="L25" s="88"/>
      <c r="M25" s="79" t="s">
        <v>102</v>
      </c>
      <c r="N25" s="87"/>
      <c r="O25" s="88"/>
      <c r="P25" s="87"/>
      <c r="Q25" s="88"/>
      <c r="R25" s="90"/>
      <c r="S25" s="88"/>
      <c r="T25" s="79" t="s">
        <v>102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98</v>
      </c>
      <c r="B26" s="96" t="s">
        <v>104</v>
      </c>
      <c r="C26" s="96"/>
      <c r="D26" s="97" t="s">
        <v>99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98</v>
      </c>
      <c r="B27" s="449" t="s">
        <v>105</v>
      </c>
      <c r="C27" s="450"/>
      <c r="D27" s="451"/>
      <c r="E27" s="72"/>
      <c r="F27" s="106" t="s">
        <v>98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98</v>
      </c>
      <c r="B28" s="108"/>
      <c r="C28" s="85"/>
      <c r="D28" s="85"/>
      <c r="E28" s="86"/>
      <c r="F28" s="73" t="s">
        <v>98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102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98</v>
      </c>
      <c r="B29" s="108"/>
      <c r="C29" s="85"/>
      <c r="D29" s="85"/>
      <c r="E29" s="86"/>
      <c r="F29" s="73" t="s">
        <v>98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102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98</v>
      </c>
      <c r="B30" s="108"/>
      <c r="C30" s="85"/>
      <c r="D30" s="85"/>
      <c r="E30" s="86"/>
      <c r="F30" s="73" t="s">
        <v>98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102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98</v>
      </c>
      <c r="B31" s="108"/>
      <c r="C31" s="85"/>
      <c r="D31" s="85"/>
      <c r="E31" s="86"/>
      <c r="F31" s="73" t="s">
        <v>98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103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98</v>
      </c>
      <c r="B32" s="108"/>
      <c r="C32" s="85"/>
      <c r="D32" s="85"/>
      <c r="E32" s="86"/>
      <c r="F32" s="73" t="s">
        <v>98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102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98</v>
      </c>
      <c r="B33" s="108"/>
      <c r="C33" s="85"/>
      <c r="D33" s="85"/>
      <c r="E33" s="86"/>
      <c r="F33" s="73" t="s">
        <v>98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102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98</v>
      </c>
      <c r="B34" s="108"/>
      <c r="C34" s="85"/>
      <c r="D34" s="85"/>
      <c r="E34" s="86"/>
      <c r="F34" s="73" t="s">
        <v>98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102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98</v>
      </c>
      <c r="B35" s="108"/>
      <c r="C35" s="85"/>
      <c r="D35" s="85"/>
      <c r="E35" s="86"/>
      <c r="F35" s="73" t="s">
        <v>98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102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98</v>
      </c>
      <c r="B36" s="108"/>
      <c r="C36" s="85"/>
      <c r="D36" s="85"/>
      <c r="E36" s="86"/>
      <c r="F36" s="73" t="s">
        <v>98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102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98</v>
      </c>
      <c r="B37" s="108"/>
      <c r="C37" s="85"/>
      <c r="D37" s="85"/>
      <c r="E37" s="86"/>
      <c r="F37" s="73" t="s">
        <v>98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102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98</v>
      </c>
      <c r="B38" s="108"/>
      <c r="C38" s="85"/>
      <c r="D38" s="85"/>
      <c r="E38" s="86"/>
      <c r="F38" s="73" t="s">
        <v>98</v>
      </c>
      <c r="G38" s="87"/>
      <c r="H38" s="88"/>
      <c r="I38" s="87"/>
      <c r="J38" s="88"/>
      <c r="K38" s="90"/>
      <c r="L38" s="88"/>
      <c r="M38" s="79" t="s">
        <v>102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98</v>
      </c>
      <c r="B39" s="108"/>
      <c r="C39" s="85"/>
      <c r="D39" s="85"/>
      <c r="E39" s="86"/>
      <c r="F39" s="73" t="s">
        <v>98</v>
      </c>
      <c r="G39" s="87"/>
      <c r="H39" s="88"/>
      <c r="I39" s="87"/>
      <c r="J39" s="88"/>
      <c r="K39" s="90"/>
      <c r="L39" s="88"/>
      <c r="M39" s="79" t="s">
        <v>102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98</v>
      </c>
      <c r="B40" s="108"/>
      <c r="C40" s="85"/>
      <c r="D40" s="85"/>
      <c r="E40" s="86"/>
      <c r="F40" s="73" t="s">
        <v>98</v>
      </c>
      <c r="G40" s="87"/>
      <c r="H40" s="88"/>
      <c r="I40" s="87"/>
      <c r="J40" s="88"/>
      <c r="K40" s="90"/>
      <c r="L40" s="88"/>
      <c r="M40" s="79" t="s">
        <v>102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98</v>
      </c>
      <c r="B41" s="108"/>
      <c r="C41" s="85"/>
      <c r="D41" s="85"/>
      <c r="E41" s="86"/>
      <c r="F41" s="73" t="s">
        <v>98</v>
      </c>
      <c r="G41" s="87"/>
      <c r="H41" s="88"/>
      <c r="I41" s="87"/>
      <c r="J41" s="88"/>
      <c r="K41" s="90"/>
      <c r="L41" s="88"/>
      <c r="M41" s="79" t="s">
        <v>102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98</v>
      </c>
      <c r="B42" s="478" t="s">
        <v>223</v>
      </c>
      <c r="C42" s="479"/>
      <c r="D42" s="291" t="s">
        <v>224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98</v>
      </c>
      <c r="B43" s="96"/>
      <c r="C43" s="96"/>
      <c r="D43" s="97" t="s">
        <v>106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98</v>
      </c>
      <c r="B45" s="449" t="s">
        <v>107</v>
      </c>
      <c r="C45" s="450"/>
      <c r="D45" s="451"/>
      <c r="E45" s="72"/>
      <c r="F45" s="114" t="s">
        <v>98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98</v>
      </c>
      <c r="B46" s="83"/>
      <c r="C46" s="85"/>
      <c r="D46" s="85"/>
      <c r="E46" s="118"/>
      <c r="F46" s="73" t="s">
        <v>98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102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98</v>
      </c>
      <c r="B47" s="83"/>
      <c r="C47" s="85"/>
      <c r="D47" s="85"/>
      <c r="E47" s="118"/>
      <c r="F47" s="73" t="s">
        <v>98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102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98</v>
      </c>
      <c r="B48" s="83"/>
      <c r="C48" s="85"/>
      <c r="D48" s="85"/>
      <c r="E48" s="118"/>
      <c r="F48" s="73" t="s">
        <v>98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102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98</v>
      </c>
      <c r="B49" s="83"/>
      <c r="C49" s="85"/>
      <c r="D49" s="85"/>
      <c r="E49" s="118"/>
      <c r="F49" s="73" t="s">
        <v>98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102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98</v>
      </c>
      <c r="B50" s="83"/>
      <c r="C50" s="85"/>
      <c r="D50" s="85"/>
      <c r="E50" s="118"/>
      <c r="F50" s="73" t="s">
        <v>98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102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98</v>
      </c>
      <c r="B51" s="83"/>
      <c r="C51" s="85"/>
      <c r="D51" s="85"/>
      <c r="E51" s="118"/>
      <c r="F51" s="73" t="s">
        <v>98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102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98</v>
      </c>
      <c r="B52" s="83"/>
      <c r="C52" s="85"/>
      <c r="D52" s="85"/>
      <c r="E52" s="118"/>
      <c r="F52" s="73" t="s">
        <v>98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102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98</v>
      </c>
      <c r="B53" s="83"/>
      <c r="C53" s="85"/>
      <c r="D53" s="85"/>
      <c r="E53" s="118"/>
      <c r="F53" s="122" t="s">
        <v>98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102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98</v>
      </c>
      <c r="B54" s="83"/>
      <c r="C54" s="85"/>
      <c r="D54" s="85"/>
      <c r="E54" s="118"/>
      <c r="F54" s="122" t="s">
        <v>98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102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98</v>
      </c>
      <c r="B55" s="83"/>
      <c r="C55" s="85"/>
      <c r="D55" s="85"/>
      <c r="E55" s="118"/>
      <c r="F55" s="122" t="s">
        <v>98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102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98</v>
      </c>
      <c r="B56" s="108"/>
      <c r="C56" s="85"/>
      <c r="D56" s="85"/>
      <c r="E56" s="118"/>
      <c r="F56" s="122" t="s">
        <v>98</v>
      </c>
      <c r="G56" s="123"/>
      <c r="H56" s="88"/>
      <c r="I56" s="123"/>
      <c r="J56" s="88"/>
      <c r="K56" s="127"/>
      <c r="L56" s="88"/>
      <c r="M56" s="79" t="s">
        <v>102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98</v>
      </c>
      <c r="B60" s="108"/>
      <c r="C60" s="85"/>
      <c r="D60" s="85"/>
      <c r="E60" s="118"/>
      <c r="F60" s="122" t="s">
        <v>98</v>
      </c>
      <c r="G60" s="123"/>
      <c r="H60" s="88"/>
      <c r="I60" s="123"/>
      <c r="J60" s="88"/>
      <c r="K60" s="127"/>
      <c r="L60" s="88"/>
      <c r="M60" s="79" t="s">
        <v>102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98</v>
      </c>
      <c r="B61" s="108"/>
      <c r="C61" s="85"/>
      <c r="D61" s="85"/>
      <c r="E61" s="118"/>
      <c r="F61" s="122" t="s">
        <v>98</v>
      </c>
      <c r="G61" s="123"/>
      <c r="H61" s="88"/>
      <c r="I61" s="123"/>
      <c r="J61" s="88"/>
      <c r="K61" s="127"/>
      <c r="L61" s="88"/>
      <c r="M61" s="79" t="s">
        <v>102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98</v>
      </c>
      <c r="B62" s="108"/>
      <c r="C62" s="85"/>
      <c r="D62" s="85"/>
      <c r="E62" s="118"/>
      <c r="F62" s="122" t="s">
        <v>98</v>
      </c>
      <c r="G62" s="123"/>
      <c r="H62" s="88"/>
      <c r="I62" s="123"/>
      <c r="J62" s="88"/>
      <c r="K62" s="127"/>
      <c r="L62" s="88"/>
      <c r="M62" s="79" t="s">
        <v>102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98</v>
      </c>
      <c r="B63" s="129" t="s">
        <v>108</v>
      </c>
      <c r="C63" s="96"/>
      <c r="D63" s="97" t="s">
        <v>99</v>
      </c>
      <c r="E63" s="98" t="s">
        <v>109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110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52" t="s">
        <v>85</v>
      </c>
      <c r="B67" s="25" t="s">
        <v>111</v>
      </c>
      <c r="C67" s="26"/>
      <c r="D67" s="131"/>
      <c r="E67" s="455" t="s">
        <v>112</v>
      </c>
      <c r="F67" s="458" t="s">
        <v>87</v>
      </c>
      <c r="G67" s="459"/>
      <c r="H67" s="459"/>
      <c r="I67" s="459"/>
      <c r="J67" s="459"/>
      <c r="K67" s="459"/>
      <c r="L67" s="460"/>
      <c r="M67" s="461" t="s">
        <v>88</v>
      </c>
      <c r="N67" s="459"/>
      <c r="O67" s="459"/>
      <c r="P67" s="459"/>
      <c r="Q67" s="459"/>
      <c r="R67" s="459"/>
      <c r="S67" s="462"/>
      <c r="T67" s="461" t="s">
        <v>113</v>
      </c>
      <c r="U67" s="459"/>
      <c r="V67" s="459"/>
      <c r="W67" s="459"/>
      <c r="X67" s="459"/>
      <c r="Y67" s="459"/>
      <c r="Z67" s="460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53"/>
      <c r="B68" s="29" t="s">
        <v>90</v>
      </c>
      <c r="C68" s="30"/>
      <c r="D68" s="132" t="s">
        <v>114</v>
      </c>
      <c r="E68" s="456"/>
      <c r="F68" s="463" t="s">
        <v>91</v>
      </c>
      <c r="G68" s="465" t="s">
        <v>92</v>
      </c>
      <c r="H68" s="465"/>
      <c r="I68" s="465" t="s">
        <v>93</v>
      </c>
      <c r="J68" s="465"/>
      <c r="K68" s="466" t="s">
        <v>94</v>
      </c>
      <c r="L68" s="467"/>
      <c r="M68" s="447" t="s">
        <v>91</v>
      </c>
      <c r="N68" s="465" t="s">
        <v>92</v>
      </c>
      <c r="O68" s="465"/>
      <c r="P68" s="465" t="s">
        <v>93</v>
      </c>
      <c r="Q68" s="465"/>
      <c r="R68" s="466" t="s">
        <v>94</v>
      </c>
      <c r="S68" s="468"/>
      <c r="T68" s="447" t="s">
        <v>91</v>
      </c>
      <c r="U68" s="465" t="s">
        <v>92</v>
      </c>
      <c r="V68" s="465"/>
      <c r="W68" s="465" t="s">
        <v>93</v>
      </c>
      <c r="X68" s="465"/>
      <c r="Y68" s="466" t="s">
        <v>94</v>
      </c>
      <c r="Z68" s="467"/>
      <c r="AA68" s="31" t="s">
        <v>115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54"/>
      <c r="B69" s="32"/>
      <c r="C69" s="33"/>
      <c r="D69" s="133"/>
      <c r="E69" s="457"/>
      <c r="F69" s="464"/>
      <c r="G69" s="134" t="s">
        <v>96</v>
      </c>
      <c r="H69" s="135" t="s">
        <v>97</v>
      </c>
      <c r="I69" s="134" t="s">
        <v>96</v>
      </c>
      <c r="J69" s="35" t="s">
        <v>97</v>
      </c>
      <c r="K69" s="134" t="s">
        <v>96</v>
      </c>
      <c r="L69" s="136" t="s">
        <v>97</v>
      </c>
      <c r="M69" s="448"/>
      <c r="N69" s="134" t="s">
        <v>96</v>
      </c>
      <c r="O69" s="135" t="s">
        <v>97</v>
      </c>
      <c r="P69" s="134" t="s">
        <v>96</v>
      </c>
      <c r="Q69" s="35" t="s">
        <v>97</v>
      </c>
      <c r="R69" s="134" t="s">
        <v>96</v>
      </c>
      <c r="S69" s="137" t="s">
        <v>97</v>
      </c>
      <c r="T69" s="448"/>
      <c r="U69" s="134" t="s">
        <v>96</v>
      </c>
      <c r="V69" s="135" t="s">
        <v>97</v>
      </c>
      <c r="W69" s="134" t="s">
        <v>96</v>
      </c>
      <c r="X69" s="35" t="s">
        <v>97</v>
      </c>
      <c r="Y69" s="134" t="s">
        <v>96</v>
      </c>
      <c r="Z69" s="136" t="s">
        <v>97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109</v>
      </c>
      <c r="B70" s="449" t="s">
        <v>252</v>
      </c>
      <c r="C70" s="450"/>
      <c r="D70" s="451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109</v>
      </c>
      <c r="B80" s="172" t="s">
        <v>116</v>
      </c>
      <c r="C80" s="173"/>
      <c r="D80" s="174" t="s">
        <v>117</v>
      </c>
      <c r="E80" s="175" t="s">
        <v>109</v>
      </c>
      <c r="F80" s="176" t="s">
        <v>98</v>
      </c>
      <c r="G80" s="177" t="s">
        <v>98</v>
      </c>
      <c r="H80" s="178">
        <f>SUM(H71:H79)</f>
        <v>0</v>
      </c>
      <c r="I80" s="179" t="s">
        <v>118</v>
      </c>
      <c r="J80" s="180">
        <f>SUM(J71:J79)</f>
        <v>0</v>
      </c>
      <c r="K80" s="179" t="s">
        <v>119</v>
      </c>
      <c r="L80" s="181">
        <f>SUM(L71:L79)</f>
        <v>0</v>
      </c>
      <c r="M80" s="182" t="s">
        <v>98</v>
      </c>
      <c r="N80" s="179" t="s">
        <v>98</v>
      </c>
      <c r="O80" s="178">
        <f>SUM(O71:O79)</f>
        <v>0</v>
      </c>
      <c r="P80" s="179" t="s">
        <v>118</v>
      </c>
      <c r="Q80" s="180">
        <f>SUM(Q71:Q79)</f>
        <v>0</v>
      </c>
      <c r="R80" s="179" t="s">
        <v>109</v>
      </c>
      <c r="S80" s="183">
        <f>SUM(S71:S79)</f>
        <v>0</v>
      </c>
      <c r="T80" s="182" t="s">
        <v>98</v>
      </c>
      <c r="U80" s="179" t="s">
        <v>98</v>
      </c>
      <c r="V80" s="178">
        <f>SUM(V71:V79)</f>
        <v>0</v>
      </c>
      <c r="W80" s="179" t="s">
        <v>118</v>
      </c>
      <c r="X80" s="180">
        <f>SUM(X71:X79)</f>
        <v>0</v>
      </c>
      <c r="Y80" s="179" t="s">
        <v>109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109</v>
      </c>
      <c r="B81" s="449" t="s">
        <v>120</v>
      </c>
      <c r="C81" s="450"/>
      <c r="D81" s="451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121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98</v>
      </c>
      <c r="B125" s="210" t="s">
        <v>122</v>
      </c>
      <c r="C125" s="211"/>
      <c r="D125" s="212" t="s">
        <v>123</v>
      </c>
      <c r="E125" s="213" t="s">
        <v>98</v>
      </c>
      <c r="F125" s="214" t="s">
        <v>98</v>
      </c>
      <c r="G125" s="215" t="s">
        <v>98</v>
      </c>
      <c r="H125" s="216">
        <f>SUMIFS(H83:H124,$A83:$A124,"設備費")</f>
        <v>0</v>
      </c>
      <c r="I125" s="217" t="s">
        <v>98</v>
      </c>
      <c r="J125" s="216">
        <f>SUMIFS(J83:J124,$A83:$A124,"設備費")</f>
        <v>0</v>
      </c>
      <c r="K125" s="217" t="s">
        <v>109</v>
      </c>
      <c r="L125" s="218">
        <f>SUMIFS(L83:L124,$A83:$A124,"設備費")</f>
        <v>0</v>
      </c>
      <c r="M125" s="219" t="s">
        <v>98</v>
      </c>
      <c r="N125" s="217" t="s">
        <v>98</v>
      </c>
      <c r="O125" s="216">
        <f>SUMIFS(O83:O124,$A83:$A124,"設備費")</f>
        <v>0</v>
      </c>
      <c r="P125" s="217" t="s">
        <v>98</v>
      </c>
      <c r="Q125" s="216">
        <f>SUMIFS(Q83:Q124,$A83:$A124,"設備費")</f>
        <v>0</v>
      </c>
      <c r="R125" s="217" t="s">
        <v>118</v>
      </c>
      <c r="S125" s="220">
        <f>SUMIFS(S83:S124,$A83:$A124,"設備費")</f>
        <v>0</v>
      </c>
      <c r="T125" s="219" t="s">
        <v>98</v>
      </c>
      <c r="U125" s="217" t="s">
        <v>98</v>
      </c>
      <c r="V125" s="216">
        <f>SUMIFS(V83:V124,$A83:$A124,"設備費")</f>
        <v>0</v>
      </c>
      <c r="W125" s="217" t="s">
        <v>98</v>
      </c>
      <c r="X125" s="216">
        <f>SUMIFS(X83:X124,$A83:$A124,"設備費")</f>
        <v>0</v>
      </c>
      <c r="Y125" s="217" t="s">
        <v>109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98</v>
      </c>
      <c r="B126" s="222" t="s">
        <v>124</v>
      </c>
      <c r="C126" s="223"/>
      <c r="D126" s="139" t="s">
        <v>123</v>
      </c>
      <c r="E126" s="140" t="s">
        <v>98</v>
      </c>
      <c r="F126" s="224" t="s">
        <v>98</v>
      </c>
      <c r="G126" s="225" t="s">
        <v>98</v>
      </c>
      <c r="H126" s="156">
        <f>SUMIFS(H83:H124,$A83:$A124,"工事費")</f>
        <v>0</v>
      </c>
      <c r="I126" s="226" t="s">
        <v>98</v>
      </c>
      <c r="J126" s="156">
        <f>SUMIFS(J83:J124,$A83:$A124,"工事費")</f>
        <v>0</v>
      </c>
      <c r="K126" s="226" t="s">
        <v>118</v>
      </c>
      <c r="L126" s="158">
        <f>SUMIFS(L83:L124,$A83:$A124,"工事費")</f>
        <v>0</v>
      </c>
      <c r="M126" s="227" t="s">
        <v>98</v>
      </c>
      <c r="N126" s="226" t="s">
        <v>98</v>
      </c>
      <c r="O126" s="156">
        <f>SUMIFS(O83:O124,$A83:$A124,"工事費")</f>
        <v>0</v>
      </c>
      <c r="P126" s="226" t="s">
        <v>98</v>
      </c>
      <c r="Q126" s="156">
        <f>SUMIFS(Q83:Q124,$A83:$A124,"工事費")</f>
        <v>0</v>
      </c>
      <c r="R126" s="226" t="s">
        <v>109</v>
      </c>
      <c r="S126" s="197">
        <f>SUMIFS(S83:S124,$A83:$A124,"工事費")</f>
        <v>0</v>
      </c>
      <c r="T126" s="227" t="s">
        <v>98</v>
      </c>
      <c r="U126" s="226" t="s">
        <v>98</v>
      </c>
      <c r="V126" s="156">
        <f>SUMIFS(V83:V124,$A83:$A124,"工事費")</f>
        <v>0</v>
      </c>
      <c r="W126" s="226" t="s">
        <v>98</v>
      </c>
      <c r="X126" s="156">
        <f>SUMIFS(X83:X124,$A83:$A124,"工事費")</f>
        <v>0</v>
      </c>
      <c r="Y126" s="226" t="s">
        <v>109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98</v>
      </c>
      <c r="B127" s="172" t="s">
        <v>125</v>
      </c>
      <c r="C127" s="173"/>
      <c r="D127" s="228" t="s">
        <v>126</v>
      </c>
      <c r="E127" s="175" t="s">
        <v>98</v>
      </c>
      <c r="F127" s="176" t="s">
        <v>98</v>
      </c>
      <c r="G127" s="229" t="s">
        <v>98</v>
      </c>
      <c r="H127" s="180">
        <f>SUM(H83:H124)</f>
        <v>0</v>
      </c>
      <c r="I127" s="230" t="s">
        <v>98</v>
      </c>
      <c r="J127" s="180">
        <f>SUM(J83:J124)</f>
        <v>0</v>
      </c>
      <c r="K127" s="230" t="s">
        <v>118</v>
      </c>
      <c r="L127" s="181">
        <f>SUM(L83:L124)</f>
        <v>0</v>
      </c>
      <c r="M127" s="182" t="s">
        <v>98</v>
      </c>
      <c r="N127" s="230" t="s">
        <v>98</v>
      </c>
      <c r="O127" s="180">
        <f>SUM(O83:O124)</f>
        <v>0</v>
      </c>
      <c r="P127" s="230" t="s">
        <v>98</v>
      </c>
      <c r="Q127" s="180">
        <f>SUM(Q83:Q124)</f>
        <v>0</v>
      </c>
      <c r="R127" s="230" t="s">
        <v>109</v>
      </c>
      <c r="S127" s="183">
        <f>SUM(S83:S124)</f>
        <v>0</v>
      </c>
      <c r="T127" s="182" t="s">
        <v>98</v>
      </c>
      <c r="U127" s="230" t="s">
        <v>98</v>
      </c>
      <c r="V127" s="180">
        <f>SUM(V83:V124)</f>
        <v>0</v>
      </c>
      <c r="W127" s="230" t="s">
        <v>98</v>
      </c>
      <c r="X127" s="180">
        <f>SUM(X83:X124)</f>
        <v>0</v>
      </c>
      <c r="Y127" s="230" t="s">
        <v>119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121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98</v>
      </c>
      <c r="B179" s="210" t="s">
        <v>122</v>
      </c>
      <c r="C179" s="211"/>
      <c r="D179" s="212" t="s">
        <v>123</v>
      </c>
      <c r="E179" s="213" t="s">
        <v>98</v>
      </c>
      <c r="F179" s="214" t="s">
        <v>98</v>
      </c>
      <c r="G179" s="215" t="s">
        <v>98</v>
      </c>
      <c r="H179" s="216">
        <f>SUMIFS(H129:H178,$A129:$A178,"設備費")</f>
        <v>0</v>
      </c>
      <c r="I179" s="217" t="s">
        <v>98</v>
      </c>
      <c r="J179" s="216">
        <f>SUMIFS(J129:J178,$A129:$A178,"設備費")</f>
        <v>0</v>
      </c>
      <c r="K179" s="217" t="s">
        <v>98</v>
      </c>
      <c r="L179" s="218">
        <f>SUMIFS(L129:L178,$A129:$A178,"設備費")</f>
        <v>0</v>
      </c>
      <c r="M179" s="219" t="s">
        <v>98</v>
      </c>
      <c r="N179" s="217" t="s">
        <v>98</v>
      </c>
      <c r="O179" s="216">
        <f>SUMIFS(O129:O178,$A129:$A178,"設備費")</f>
        <v>0</v>
      </c>
      <c r="P179" s="217" t="s">
        <v>98</v>
      </c>
      <c r="Q179" s="216">
        <f>SUMIFS(Q129:Q178,$A129:$A178,"設備費")</f>
        <v>0</v>
      </c>
      <c r="R179" s="217" t="s">
        <v>98</v>
      </c>
      <c r="S179" s="220">
        <f>SUMIFS(S129:S178,$A129:$A178,"設備費")</f>
        <v>0</v>
      </c>
      <c r="T179" s="219" t="s">
        <v>98</v>
      </c>
      <c r="U179" s="217" t="s">
        <v>98</v>
      </c>
      <c r="V179" s="216">
        <f>SUMIFS(V129:V178,$A129:$A178,"設備費")</f>
        <v>0</v>
      </c>
      <c r="W179" s="217" t="s">
        <v>98</v>
      </c>
      <c r="X179" s="216">
        <f>SUMIFS(X129:X178,$A129:$A178,"設備費")</f>
        <v>0</v>
      </c>
      <c r="Y179" s="217" t="s">
        <v>98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98</v>
      </c>
      <c r="B180" s="222" t="s">
        <v>124</v>
      </c>
      <c r="C180" s="223"/>
      <c r="D180" s="139" t="s">
        <v>123</v>
      </c>
      <c r="E180" s="140" t="s">
        <v>98</v>
      </c>
      <c r="F180" s="224" t="s">
        <v>98</v>
      </c>
      <c r="G180" s="225" t="s">
        <v>98</v>
      </c>
      <c r="H180" s="156">
        <f>SUMIFS(H129:H178,$A129:$A178,"工事費")</f>
        <v>0</v>
      </c>
      <c r="I180" s="226" t="s">
        <v>98</v>
      </c>
      <c r="J180" s="156">
        <f>SUMIFS(J129:J178,$A129:$A178,"工事費")</f>
        <v>0</v>
      </c>
      <c r="K180" s="226" t="s">
        <v>98</v>
      </c>
      <c r="L180" s="158">
        <f>SUMIFS(L129:L178,$A129:$A178,"工事費")</f>
        <v>0</v>
      </c>
      <c r="M180" s="227" t="s">
        <v>98</v>
      </c>
      <c r="N180" s="226" t="s">
        <v>98</v>
      </c>
      <c r="O180" s="156">
        <f>SUMIFS(O129:O178,$A129:$A178,"工事費")</f>
        <v>0</v>
      </c>
      <c r="P180" s="226" t="s">
        <v>98</v>
      </c>
      <c r="Q180" s="156">
        <f>SUMIFS(Q129:Q178,$A129:$A178,"工事費")</f>
        <v>0</v>
      </c>
      <c r="R180" s="226" t="s">
        <v>98</v>
      </c>
      <c r="S180" s="197">
        <f>SUMIFS(S129:S178,$A129:$A178,"工事費")</f>
        <v>0</v>
      </c>
      <c r="T180" s="227" t="s">
        <v>98</v>
      </c>
      <c r="U180" s="226" t="s">
        <v>98</v>
      </c>
      <c r="V180" s="156">
        <f>SUMIFS(V129:V178,$A129:$A178,"工事費")</f>
        <v>0</v>
      </c>
      <c r="W180" s="226" t="s">
        <v>98</v>
      </c>
      <c r="X180" s="156">
        <f>SUMIFS(X129:X178,$A129:$A178,"工事費")</f>
        <v>0</v>
      </c>
      <c r="Y180" s="226" t="s">
        <v>98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98</v>
      </c>
      <c r="B181" s="172" t="s">
        <v>125</v>
      </c>
      <c r="C181" s="173"/>
      <c r="D181" s="228" t="s">
        <v>126</v>
      </c>
      <c r="E181" s="175" t="s">
        <v>98</v>
      </c>
      <c r="F181" s="176" t="s">
        <v>98</v>
      </c>
      <c r="G181" s="229" t="s">
        <v>98</v>
      </c>
      <c r="H181" s="180">
        <f>SUM(H129:H178)</f>
        <v>0</v>
      </c>
      <c r="I181" s="230" t="s">
        <v>98</v>
      </c>
      <c r="J181" s="180">
        <f>SUM(J129:J178)</f>
        <v>0</v>
      </c>
      <c r="K181" s="230" t="s">
        <v>98</v>
      </c>
      <c r="L181" s="181">
        <f>SUM(L129:L178)</f>
        <v>0</v>
      </c>
      <c r="M181" s="182" t="s">
        <v>98</v>
      </c>
      <c r="N181" s="230" t="s">
        <v>98</v>
      </c>
      <c r="O181" s="180">
        <f>SUM(O129:O178)</f>
        <v>0</v>
      </c>
      <c r="P181" s="230" t="s">
        <v>98</v>
      </c>
      <c r="Q181" s="180">
        <f>SUM(Q129:Q178)</f>
        <v>0</v>
      </c>
      <c r="R181" s="230" t="s">
        <v>98</v>
      </c>
      <c r="S181" s="183">
        <f>SUM(S129:S178)</f>
        <v>0</v>
      </c>
      <c r="T181" s="182" t="s">
        <v>98</v>
      </c>
      <c r="U181" s="230" t="s">
        <v>98</v>
      </c>
      <c r="V181" s="180">
        <f>SUM(V129:V178)</f>
        <v>0</v>
      </c>
      <c r="W181" s="230" t="s">
        <v>98</v>
      </c>
      <c r="X181" s="180">
        <f>SUM(X129:X178)</f>
        <v>0</v>
      </c>
      <c r="Y181" s="230" t="s">
        <v>98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121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119</v>
      </c>
      <c r="B233" s="210" t="s">
        <v>127</v>
      </c>
      <c r="C233" s="211"/>
      <c r="D233" s="212" t="s">
        <v>128</v>
      </c>
      <c r="E233" s="213" t="s">
        <v>119</v>
      </c>
      <c r="F233" s="214" t="s">
        <v>119</v>
      </c>
      <c r="G233" s="215" t="s">
        <v>119</v>
      </c>
      <c r="H233" s="216">
        <f>SUMIFS(H183:H232,$A183:$A232,"設備費")</f>
        <v>0</v>
      </c>
      <c r="I233" s="217" t="s">
        <v>98</v>
      </c>
      <c r="J233" s="216">
        <f>SUMIFS(J183:J232,$A183:$A232,"設備費")</f>
        <v>0</v>
      </c>
      <c r="K233" s="217" t="s">
        <v>98</v>
      </c>
      <c r="L233" s="218">
        <f>SUMIFS(L183:L232,$A183:$A232,"設備費")</f>
        <v>0</v>
      </c>
      <c r="M233" s="219" t="s">
        <v>109</v>
      </c>
      <c r="N233" s="217" t="s">
        <v>119</v>
      </c>
      <c r="O233" s="216">
        <f>SUMIFS(O183:O232,$A183:$A232,"設備費")</f>
        <v>0</v>
      </c>
      <c r="P233" s="217" t="s">
        <v>98</v>
      </c>
      <c r="Q233" s="216">
        <f>SUMIFS(Q183:Q232,$A183:$A232,"設備費")</f>
        <v>0</v>
      </c>
      <c r="R233" s="217" t="s">
        <v>98</v>
      </c>
      <c r="S233" s="220">
        <f>SUMIFS(S183:S232,$A183:$A232,"設備費")</f>
        <v>0</v>
      </c>
      <c r="T233" s="219" t="s">
        <v>118</v>
      </c>
      <c r="U233" s="217" t="s">
        <v>109</v>
      </c>
      <c r="V233" s="216">
        <f>SUMIFS(V183:V232,$A183:$A232,"設備費")</f>
        <v>0</v>
      </c>
      <c r="W233" s="217" t="s">
        <v>98</v>
      </c>
      <c r="X233" s="216">
        <f>SUMIFS(X183:X232,$A183:$A232,"設備費")</f>
        <v>0</v>
      </c>
      <c r="Y233" s="217" t="s">
        <v>98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119</v>
      </c>
      <c r="B234" s="222" t="s">
        <v>129</v>
      </c>
      <c r="C234" s="223"/>
      <c r="D234" s="139" t="s">
        <v>128</v>
      </c>
      <c r="E234" s="140" t="s">
        <v>109</v>
      </c>
      <c r="F234" s="224" t="s">
        <v>109</v>
      </c>
      <c r="G234" s="225" t="s">
        <v>118</v>
      </c>
      <c r="H234" s="156">
        <f>SUMIFS(H183:H232,$A183:$A232,"工事費")</f>
        <v>0</v>
      </c>
      <c r="I234" s="226" t="s">
        <v>98</v>
      </c>
      <c r="J234" s="156">
        <f>SUMIFS(J183:J232,$A183:$A232,"工事費")</f>
        <v>0</v>
      </c>
      <c r="K234" s="226" t="s">
        <v>98</v>
      </c>
      <c r="L234" s="158">
        <f>SUMIFS(L183:L232,$A183:$A232,"工事費")</f>
        <v>0</v>
      </c>
      <c r="M234" s="227" t="s">
        <v>109</v>
      </c>
      <c r="N234" s="226" t="s">
        <v>109</v>
      </c>
      <c r="O234" s="156">
        <f>SUMIFS(O183:O232,$A183:$A232,"工事費")</f>
        <v>0</v>
      </c>
      <c r="P234" s="226" t="s">
        <v>98</v>
      </c>
      <c r="Q234" s="156">
        <f>SUMIFS(Q183:Q232,$A183:$A232,"工事費")</f>
        <v>0</v>
      </c>
      <c r="R234" s="226" t="s">
        <v>98</v>
      </c>
      <c r="S234" s="197">
        <f>SUMIFS(S183:S232,$A183:$A232,"工事費")</f>
        <v>0</v>
      </c>
      <c r="T234" s="227" t="s">
        <v>109</v>
      </c>
      <c r="U234" s="226" t="s">
        <v>119</v>
      </c>
      <c r="V234" s="156">
        <f>SUMIFS(V183:V232,$A183:$A232,"工事費")</f>
        <v>0</v>
      </c>
      <c r="W234" s="226" t="s">
        <v>98</v>
      </c>
      <c r="X234" s="156">
        <f>SUMIFS(X183:X232,$A183:$A232,"工事費")</f>
        <v>0</v>
      </c>
      <c r="Y234" s="226" t="s">
        <v>98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109</v>
      </c>
      <c r="B235" s="172" t="s">
        <v>116</v>
      </c>
      <c r="C235" s="173"/>
      <c r="D235" s="228" t="s">
        <v>117</v>
      </c>
      <c r="E235" s="175" t="s">
        <v>119</v>
      </c>
      <c r="F235" s="176" t="s">
        <v>118</v>
      </c>
      <c r="G235" s="229" t="s">
        <v>109</v>
      </c>
      <c r="H235" s="180">
        <f>SUM(H183:H232)</f>
        <v>0</v>
      </c>
      <c r="I235" s="230" t="s">
        <v>98</v>
      </c>
      <c r="J235" s="180">
        <f>SUM(J183:J232)</f>
        <v>0</v>
      </c>
      <c r="K235" s="230" t="s">
        <v>98</v>
      </c>
      <c r="L235" s="181">
        <f>SUM(L183:L232)</f>
        <v>0</v>
      </c>
      <c r="M235" s="182" t="s">
        <v>119</v>
      </c>
      <c r="N235" s="230" t="s">
        <v>119</v>
      </c>
      <c r="O235" s="180">
        <f>SUM(O183:O232)</f>
        <v>0</v>
      </c>
      <c r="P235" s="230" t="s">
        <v>98</v>
      </c>
      <c r="Q235" s="180">
        <f>SUM(Q183:Q232)</f>
        <v>0</v>
      </c>
      <c r="R235" s="230" t="s">
        <v>98</v>
      </c>
      <c r="S235" s="183">
        <f>SUM(S183:S232)</f>
        <v>0</v>
      </c>
      <c r="T235" s="182" t="s">
        <v>119</v>
      </c>
      <c r="U235" s="230" t="s">
        <v>109</v>
      </c>
      <c r="V235" s="180">
        <f>SUM(V183:V232)</f>
        <v>0</v>
      </c>
      <c r="W235" s="230" t="s">
        <v>98</v>
      </c>
      <c r="X235" s="180">
        <f>SUM(X183:X232)</f>
        <v>0</v>
      </c>
      <c r="Y235" s="230" t="s">
        <v>98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130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118</v>
      </c>
      <c r="B287" s="210" t="s">
        <v>131</v>
      </c>
      <c r="C287" s="211"/>
      <c r="D287" s="212" t="s">
        <v>128</v>
      </c>
      <c r="E287" s="213" t="s">
        <v>119</v>
      </c>
      <c r="F287" s="214" t="s">
        <v>109</v>
      </c>
      <c r="G287" s="215" t="s">
        <v>109</v>
      </c>
      <c r="H287" s="216">
        <f>SUMIFS(H237:H286,$A237:$A286,"設備費")</f>
        <v>0</v>
      </c>
      <c r="I287" s="217" t="s">
        <v>98</v>
      </c>
      <c r="J287" s="216">
        <f>SUMIFS(J237:J286,$A237:$A286,"設備費")</f>
        <v>0</v>
      </c>
      <c r="K287" s="217" t="s">
        <v>98</v>
      </c>
      <c r="L287" s="218">
        <f>SUMIFS(L237:L286,$A237:$A286,"設備費")</f>
        <v>0</v>
      </c>
      <c r="M287" s="219" t="s">
        <v>109</v>
      </c>
      <c r="N287" s="217" t="s">
        <v>109</v>
      </c>
      <c r="O287" s="216">
        <f>SUMIFS(O237:O286,$A237:$A286,"設備費")</f>
        <v>0</v>
      </c>
      <c r="P287" s="217" t="s">
        <v>98</v>
      </c>
      <c r="Q287" s="216">
        <f>SUMIFS(Q237:Q286,$A237:$A286,"設備費")</f>
        <v>0</v>
      </c>
      <c r="R287" s="217" t="s">
        <v>98</v>
      </c>
      <c r="S287" s="220">
        <f>SUMIFS(S237:S286,$A237:$A286,"設備費")</f>
        <v>0</v>
      </c>
      <c r="T287" s="219" t="s">
        <v>119</v>
      </c>
      <c r="U287" s="217" t="s">
        <v>119</v>
      </c>
      <c r="V287" s="216">
        <f>SUMIFS(V237:V286,$A237:$A286,"設備費")</f>
        <v>0</v>
      </c>
      <c r="W287" s="217" t="s">
        <v>98</v>
      </c>
      <c r="X287" s="216">
        <f>SUMIFS(X237:X286,$A237:$A286,"設備費")</f>
        <v>0</v>
      </c>
      <c r="Y287" s="217" t="s">
        <v>98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119</v>
      </c>
      <c r="B288" s="222" t="s">
        <v>129</v>
      </c>
      <c r="C288" s="223"/>
      <c r="D288" s="139" t="s">
        <v>132</v>
      </c>
      <c r="E288" s="140" t="s">
        <v>109</v>
      </c>
      <c r="F288" s="224" t="s">
        <v>109</v>
      </c>
      <c r="G288" s="225" t="s">
        <v>118</v>
      </c>
      <c r="H288" s="156">
        <f>SUMIFS(H237:H286,$A237:$A286,"工事費")</f>
        <v>0</v>
      </c>
      <c r="I288" s="226" t="s">
        <v>98</v>
      </c>
      <c r="J288" s="156">
        <f>SUMIFS(J237:J286,$A237:$A286,"工事費")</f>
        <v>0</v>
      </c>
      <c r="K288" s="226" t="s">
        <v>98</v>
      </c>
      <c r="L288" s="158">
        <f>SUMIFS(L237:L286,$A237:$A286,"工事費")</f>
        <v>0</v>
      </c>
      <c r="M288" s="227" t="s">
        <v>109</v>
      </c>
      <c r="N288" s="226" t="s">
        <v>119</v>
      </c>
      <c r="O288" s="156">
        <f>SUMIFS(O237:O286,$A237:$A286,"工事費")</f>
        <v>0</v>
      </c>
      <c r="P288" s="226" t="s">
        <v>98</v>
      </c>
      <c r="Q288" s="156">
        <f>SUMIFS(Q237:Q286,$A237:$A286,"工事費")</f>
        <v>0</v>
      </c>
      <c r="R288" s="226" t="s">
        <v>98</v>
      </c>
      <c r="S288" s="197">
        <f>SUMIFS(S237:S286,$A237:$A286,"工事費")</f>
        <v>0</v>
      </c>
      <c r="T288" s="227" t="s">
        <v>109</v>
      </c>
      <c r="U288" s="226" t="s">
        <v>109</v>
      </c>
      <c r="V288" s="156">
        <f>SUMIFS(V237:V286,$A237:$A286,"工事費")</f>
        <v>0</v>
      </c>
      <c r="W288" s="226" t="s">
        <v>98</v>
      </c>
      <c r="X288" s="156">
        <f>SUMIFS(X237:X286,$A237:$A286,"工事費")</f>
        <v>0</v>
      </c>
      <c r="Y288" s="226" t="s">
        <v>98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109</v>
      </c>
      <c r="B289" s="172" t="s">
        <v>116</v>
      </c>
      <c r="C289" s="173"/>
      <c r="D289" s="228" t="s">
        <v>117</v>
      </c>
      <c r="E289" s="175" t="s">
        <v>109</v>
      </c>
      <c r="F289" s="176" t="s">
        <v>109</v>
      </c>
      <c r="G289" s="229" t="s">
        <v>109</v>
      </c>
      <c r="H289" s="180">
        <f>SUM(H237:H286)</f>
        <v>0</v>
      </c>
      <c r="I289" s="230" t="s">
        <v>98</v>
      </c>
      <c r="J289" s="180">
        <f>SUM(J237:J286)</f>
        <v>0</v>
      </c>
      <c r="K289" s="230" t="s">
        <v>98</v>
      </c>
      <c r="L289" s="181">
        <f>SUM(L237:L286)</f>
        <v>0</v>
      </c>
      <c r="M289" s="182" t="s">
        <v>109</v>
      </c>
      <c r="N289" s="230" t="s">
        <v>109</v>
      </c>
      <c r="O289" s="180">
        <f>SUM(O237:O286)</f>
        <v>0</v>
      </c>
      <c r="P289" s="230" t="s">
        <v>98</v>
      </c>
      <c r="Q289" s="180">
        <f>SUM(Q237:Q286)</f>
        <v>0</v>
      </c>
      <c r="R289" s="230" t="s">
        <v>98</v>
      </c>
      <c r="S289" s="183">
        <f>SUM(S237:S286)</f>
        <v>0</v>
      </c>
      <c r="T289" s="182" t="s">
        <v>109</v>
      </c>
      <c r="U289" s="230" t="s">
        <v>109</v>
      </c>
      <c r="V289" s="180">
        <f>SUM(V237:V286)</f>
        <v>0</v>
      </c>
      <c r="W289" s="230" t="s">
        <v>98</v>
      </c>
      <c r="X289" s="180">
        <f>SUM(X237:X286)</f>
        <v>0</v>
      </c>
      <c r="Y289" s="230" t="s">
        <v>98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130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118</v>
      </c>
      <c r="B341" s="210" t="s">
        <v>127</v>
      </c>
      <c r="C341" s="211"/>
      <c r="D341" s="212" t="s">
        <v>133</v>
      </c>
      <c r="E341" s="213" t="s">
        <v>119</v>
      </c>
      <c r="F341" s="214" t="s">
        <v>118</v>
      </c>
      <c r="G341" s="215" t="s">
        <v>109</v>
      </c>
      <c r="H341" s="216">
        <f>SUMIFS(H291:H340,$A291:$A340,"設備費")</f>
        <v>0</v>
      </c>
      <c r="I341" s="217" t="s">
        <v>98</v>
      </c>
      <c r="J341" s="216">
        <f>SUMIFS(J291:J340,$A291:$A340,"設備費")</f>
        <v>0</v>
      </c>
      <c r="K341" s="217" t="s">
        <v>98</v>
      </c>
      <c r="L341" s="218">
        <f>SUMIFS(L291:L340,$A291:$A340,"設備費")</f>
        <v>0</v>
      </c>
      <c r="M341" s="219" t="s">
        <v>134</v>
      </c>
      <c r="N341" s="217" t="s">
        <v>118</v>
      </c>
      <c r="O341" s="216">
        <f>SUMIFS(O291:O340,$A291:$A340,"設備費")</f>
        <v>0</v>
      </c>
      <c r="P341" s="217" t="s">
        <v>98</v>
      </c>
      <c r="Q341" s="216">
        <f>SUMIFS(Q291:Q340,$A291:$A340,"設備費")</f>
        <v>0</v>
      </c>
      <c r="R341" s="217" t="s">
        <v>98</v>
      </c>
      <c r="S341" s="220">
        <f>SUMIFS(S291:S340,$A291:$A340,"設備費")</f>
        <v>0</v>
      </c>
      <c r="T341" s="219" t="s">
        <v>109</v>
      </c>
      <c r="U341" s="217" t="s">
        <v>109</v>
      </c>
      <c r="V341" s="216">
        <f>SUMIFS(V291:V340,$A291:$A340,"設備費")</f>
        <v>0</v>
      </c>
      <c r="W341" s="217" t="s">
        <v>98</v>
      </c>
      <c r="X341" s="216">
        <f>SUMIFS(X291:X340,$A291:$A340,"設備費")</f>
        <v>0</v>
      </c>
      <c r="Y341" s="217" t="s">
        <v>98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134</v>
      </c>
      <c r="B342" s="222" t="s">
        <v>129</v>
      </c>
      <c r="C342" s="223"/>
      <c r="D342" s="139" t="s">
        <v>128</v>
      </c>
      <c r="E342" s="140" t="s">
        <v>109</v>
      </c>
      <c r="F342" s="224" t="s">
        <v>109</v>
      </c>
      <c r="G342" s="225" t="s">
        <v>109</v>
      </c>
      <c r="H342" s="156">
        <f>SUMIFS(H291:H340,$A291:$A340,"工事費")</f>
        <v>0</v>
      </c>
      <c r="I342" s="226" t="s">
        <v>98</v>
      </c>
      <c r="J342" s="156">
        <f>SUMIFS(J291:J340,$A291:$A340,"工事費")</f>
        <v>0</v>
      </c>
      <c r="K342" s="226" t="s">
        <v>98</v>
      </c>
      <c r="L342" s="158">
        <f>SUMIFS(L291:L340,$A291:$A340,"工事費")</f>
        <v>0</v>
      </c>
      <c r="M342" s="227" t="s">
        <v>109</v>
      </c>
      <c r="N342" s="226" t="s">
        <v>119</v>
      </c>
      <c r="O342" s="156">
        <f>SUMIFS(O291:O340,$A291:$A340,"工事費")</f>
        <v>0</v>
      </c>
      <c r="P342" s="226" t="s">
        <v>98</v>
      </c>
      <c r="Q342" s="156">
        <f>SUMIFS(Q291:Q340,$A291:$A340,"工事費")</f>
        <v>0</v>
      </c>
      <c r="R342" s="226" t="s">
        <v>98</v>
      </c>
      <c r="S342" s="197">
        <f>SUMIFS(S291:S340,$A291:$A340,"工事費")</f>
        <v>0</v>
      </c>
      <c r="T342" s="227" t="s">
        <v>109</v>
      </c>
      <c r="U342" s="226" t="s">
        <v>134</v>
      </c>
      <c r="V342" s="156">
        <f>SUMIFS(V291:V340,$A291:$A340,"工事費")</f>
        <v>0</v>
      </c>
      <c r="W342" s="226" t="s">
        <v>98</v>
      </c>
      <c r="X342" s="156">
        <f>SUMIFS(X291:X340,$A291:$A340,"工事費")</f>
        <v>0</v>
      </c>
      <c r="Y342" s="226" t="s">
        <v>98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109</v>
      </c>
      <c r="B343" s="172" t="s">
        <v>116</v>
      </c>
      <c r="C343" s="173"/>
      <c r="D343" s="228" t="s">
        <v>135</v>
      </c>
      <c r="E343" s="175" t="s">
        <v>134</v>
      </c>
      <c r="F343" s="176" t="s">
        <v>109</v>
      </c>
      <c r="G343" s="229" t="s">
        <v>109</v>
      </c>
      <c r="H343" s="180">
        <f>SUM(H291:H340)</f>
        <v>0</v>
      </c>
      <c r="I343" s="230" t="s">
        <v>98</v>
      </c>
      <c r="J343" s="180">
        <f>SUM(J291:J340)</f>
        <v>0</v>
      </c>
      <c r="K343" s="230" t="s">
        <v>98</v>
      </c>
      <c r="L343" s="181">
        <f>SUM(L291:L340)</f>
        <v>0</v>
      </c>
      <c r="M343" s="182" t="s">
        <v>118</v>
      </c>
      <c r="N343" s="230" t="s">
        <v>109</v>
      </c>
      <c r="O343" s="180">
        <f>SUM(O291:O340)</f>
        <v>0</v>
      </c>
      <c r="P343" s="230" t="s">
        <v>98</v>
      </c>
      <c r="Q343" s="180">
        <f>SUM(Q291:Q340)</f>
        <v>0</v>
      </c>
      <c r="R343" s="230" t="s">
        <v>98</v>
      </c>
      <c r="S343" s="183">
        <f>SUM(S291:S340)</f>
        <v>0</v>
      </c>
      <c r="T343" s="182" t="s">
        <v>109</v>
      </c>
      <c r="U343" s="230" t="s">
        <v>109</v>
      </c>
      <c r="V343" s="180">
        <f>SUM(V291:V340)</f>
        <v>0</v>
      </c>
      <c r="W343" s="230" t="s">
        <v>98</v>
      </c>
      <c r="X343" s="180">
        <f>SUM(X291:X340)</f>
        <v>0</v>
      </c>
      <c r="Y343" s="230" t="s">
        <v>98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136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109</v>
      </c>
      <c r="B395" s="210" t="s">
        <v>137</v>
      </c>
      <c r="C395" s="211"/>
      <c r="D395" s="212" t="s">
        <v>138</v>
      </c>
      <c r="E395" s="213" t="s">
        <v>118</v>
      </c>
      <c r="F395" s="214" t="s">
        <v>119</v>
      </c>
      <c r="G395" s="215" t="s">
        <v>134</v>
      </c>
      <c r="H395" s="216">
        <f>SUMIFS(H345:H394,$A345:$A394,"設備費")</f>
        <v>0</v>
      </c>
      <c r="I395" s="217" t="s">
        <v>98</v>
      </c>
      <c r="J395" s="216">
        <f>SUMIFS(J345:J394,$A345:$A394,"設備費")</f>
        <v>0</v>
      </c>
      <c r="K395" s="217" t="s">
        <v>98</v>
      </c>
      <c r="L395" s="218">
        <f>SUMIFS(L345:L394,$A345:$A394,"設備費")</f>
        <v>0</v>
      </c>
      <c r="M395" s="219" t="s">
        <v>119</v>
      </c>
      <c r="N395" s="217" t="s">
        <v>109</v>
      </c>
      <c r="O395" s="216">
        <f>SUMIFS(O345:O394,$A345:$A394,"設備費")</f>
        <v>0</v>
      </c>
      <c r="P395" s="217" t="s">
        <v>98</v>
      </c>
      <c r="Q395" s="216">
        <f>SUMIFS(Q345:Q394,$A345:$A394,"設備費")</f>
        <v>0</v>
      </c>
      <c r="R395" s="217" t="s">
        <v>98</v>
      </c>
      <c r="S395" s="220">
        <f>SUMIFS(S345:S394,$A345:$A394,"設備費")</f>
        <v>0</v>
      </c>
      <c r="T395" s="219" t="s">
        <v>109</v>
      </c>
      <c r="U395" s="217" t="s">
        <v>119</v>
      </c>
      <c r="V395" s="216">
        <f>SUMIFS(V345:V394,$A345:$A394,"設備費")</f>
        <v>0</v>
      </c>
      <c r="W395" s="217" t="s">
        <v>98</v>
      </c>
      <c r="X395" s="216">
        <f>SUMIFS(X345:X394,$A345:$A394,"設備費")</f>
        <v>0</v>
      </c>
      <c r="Y395" s="217" t="s">
        <v>98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109</v>
      </c>
      <c r="B396" s="222" t="s">
        <v>129</v>
      </c>
      <c r="C396" s="223"/>
      <c r="D396" s="139" t="s">
        <v>133</v>
      </c>
      <c r="E396" s="140" t="s">
        <v>134</v>
      </c>
      <c r="F396" s="224" t="s">
        <v>109</v>
      </c>
      <c r="G396" s="225" t="s">
        <v>134</v>
      </c>
      <c r="H396" s="156">
        <f>SUMIFS(H345:H394,$A345:$A394,"工事費")</f>
        <v>0</v>
      </c>
      <c r="I396" s="226" t="s">
        <v>98</v>
      </c>
      <c r="J396" s="156">
        <f>SUMIFS(J345:J394,$A345:$A394,"工事費")</f>
        <v>0</v>
      </c>
      <c r="K396" s="226" t="s">
        <v>98</v>
      </c>
      <c r="L396" s="158">
        <f>SUMIFS(L345:L394,$A345:$A394,"工事費")</f>
        <v>0</v>
      </c>
      <c r="M396" s="227" t="s">
        <v>109</v>
      </c>
      <c r="N396" s="226" t="s">
        <v>119</v>
      </c>
      <c r="O396" s="156">
        <f>SUMIFS(O345:O394,$A345:$A394,"工事費")</f>
        <v>0</v>
      </c>
      <c r="P396" s="226" t="s">
        <v>98</v>
      </c>
      <c r="Q396" s="156">
        <f>SUMIFS(Q345:Q394,$A345:$A394,"工事費")</f>
        <v>0</v>
      </c>
      <c r="R396" s="226" t="s">
        <v>98</v>
      </c>
      <c r="S396" s="197">
        <f>SUMIFS(S345:S394,$A345:$A394,"工事費")</f>
        <v>0</v>
      </c>
      <c r="T396" s="227" t="s">
        <v>109</v>
      </c>
      <c r="U396" s="226" t="s">
        <v>134</v>
      </c>
      <c r="V396" s="156">
        <f>SUMIFS(V345:V394,$A345:$A394,"工事費")</f>
        <v>0</v>
      </c>
      <c r="W396" s="226" t="s">
        <v>98</v>
      </c>
      <c r="X396" s="156">
        <f>SUMIFS(X345:X394,$A345:$A394,"工事費")</f>
        <v>0</v>
      </c>
      <c r="Y396" s="226" t="s">
        <v>98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109</v>
      </c>
      <c r="B397" s="172" t="s">
        <v>116</v>
      </c>
      <c r="C397" s="173"/>
      <c r="D397" s="228" t="s">
        <v>135</v>
      </c>
      <c r="E397" s="175" t="s">
        <v>134</v>
      </c>
      <c r="F397" s="176" t="s">
        <v>109</v>
      </c>
      <c r="G397" s="229" t="s">
        <v>109</v>
      </c>
      <c r="H397" s="180">
        <f>SUM(H345:H394)</f>
        <v>0</v>
      </c>
      <c r="I397" s="230" t="s">
        <v>98</v>
      </c>
      <c r="J397" s="180">
        <f>SUM(J345:J394)</f>
        <v>0</v>
      </c>
      <c r="K397" s="230" t="s">
        <v>98</v>
      </c>
      <c r="L397" s="181">
        <f>SUM(L345:L394)</f>
        <v>0</v>
      </c>
      <c r="M397" s="182" t="s">
        <v>118</v>
      </c>
      <c r="N397" s="230" t="s">
        <v>109</v>
      </c>
      <c r="O397" s="180">
        <f>SUM(O345:O394)</f>
        <v>0</v>
      </c>
      <c r="P397" s="230" t="s">
        <v>98</v>
      </c>
      <c r="Q397" s="180">
        <f>SUM(Q345:Q394)</f>
        <v>0</v>
      </c>
      <c r="R397" s="230" t="s">
        <v>98</v>
      </c>
      <c r="S397" s="183">
        <f>SUM(S345:S394)</f>
        <v>0</v>
      </c>
      <c r="T397" s="182" t="s">
        <v>109</v>
      </c>
      <c r="U397" s="230" t="s">
        <v>109</v>
      </c>
      <c r="V397" s="180">
        <f>SUM(V345:V394)</f>
        <v>0</v>
      </c>
      <c r="W397" s="230" t="s">
        <v>98</v>
      </c>
      <c r="X397" s="180">
        <f>SUM(X345:X394)</f>
        <v>0</v>
      </c>
      <c r="Y397" s="230" t="s">
        <v>98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136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109</v>
      </c>
      <c r="B445" s="210" t="s">
        <v>137</v>
      </c>
      <c r="C445" s="211"/>
      <c r="D445" s="212" t="s">
        <v>138</v>
      </c>
      <c r="E445" s="213" t="s">
        <v>118</v>
      </c>
      <c r="F445" s="214" t="s">
        <v>119</v>
      </c>
      <c r="G445" s="215" t="s">
        <v>109</v>
      </c>
      <c r="H445" s="216">
        <f>SUMIFS(H399:H444,$A399:$A444,"設備費")</f>
        <v>0</v>
      </c>
      <c r="I445" s="217" t="s">
        <v>98</v>
      </c>
      <c r="J445" s="216">
        <f>SUMIFS(J399:J444,$A399:$A444,"設備費")</f>
        <v>0</v>
      </c>
      <c r="K445" s="217" t="s">
        <v>98</v>
      </c>
      <c r="L445" s="218">
        <f>SUMIFS(L399:L444,$A399:$A444,"設備費")</f>
        <v>0</v>
      </c>
      <c r="M445" s="219" t="s">
        <v>119</v>
      </c>
      <c r="N445" s="217" t="s">
        <v>109</v>
      </c>
      <c r="O445" s="216">
        <f>SUMIFS(O399:O444,$A399:$A444,"設備費")</f>
        <v>0</v>
      </c>
      <c r="P445" s="217" t="s">
        <v>98</v>
      </c>
      <c r="Q445" s="216">
        <f>SUMIFS(Q399:Q444,$A399:$A444,"設備費")</f>
        <v>0</v>
      </c>
      <c r="R445" s="217" t="s">
        <v>98</v>
      </c>
      <c r="S445" s="220">
        <f>SUMIFS(S399:S444,$A399:$A444,"設備費")</f>
        <v>0</v>
      </c>
      <c r="T445" s="219" t="s">
        <v>109</v>
      </c>
      <c r="U445" s="217" t="s">
        <v>119</v>
      </c>
      <c r="V445" s="216">
        <f>SUMIFS(V399:V444,$A399:$A444,"設備費")</f>
        <v>0</v>
      </c>
      <c r="W445" s="217" t="s">
        <v>98</v>
      </c>
      <c r="X445" s="216">
        <f>SUMIFS(X399:X444,$A399:$A444,"設備費")</f>
        <v>0</v>
      </c>
      <c r="Y445" s="217" t="s">
        <v>98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109</v>
      </c>
      <c r="B446" s="222" t="s">
        <v>129</v>
      </c>
      <c r="C446" s="223"/>
      <c r="D446" s="139" t="s">
        <v>128</v>
      </c>
      <c r="E446" s="140" t="s">
        <v>109</v>
      </c>
      <c r="F446" s="224" t="s">
        <v>109</v>
      </c>
      <c r="G446" s="225" t="s">
        <v>109</v>
      </c>
      <c r="H446" s="156">
        <f>SUMIFS(H399:H444,$A399:$A444,"工事費")</f>
        <v>0</v>
      </c>
      <c r="I446" s="226" t="s">
        <v>98</v>
      </c>
      <c r="J446" s="156">
        <f>SUMIFS(J399:J444,$A399:$A444,"工事費")</f>
        <v>0</v>
      </c>
      <c r="K446" s="226" t="s">
        <v>98</v>
      </c>
      <c r="L446" s="158">
        <f>SUMIFS(L399:L444,$A399:$A444,"工事費")</f>
        <v>0</v>
      </c>
      <c r="M446" s="227" t="s">
        <v>109</v>
      </c>
      <c r="N446" s="226" t="s">
        <v>109</v>
      </c>
      <c r="O446" s="156">
        <f>SUMIFS(O399:O444,$A399:$A444,"工事費")</f>
        <v>0</v>
      </c>
      <c r="P446" s="226" t="s">
        <v>98</v>
      </c>
      <c r="Q446" s="156">
        <f>SUMIFS(Q399:Q444,$A399:$A444,"工事費")</f>
        <v>0</v>
      </c>
      <c r="R446" s="226" t="s">
        <v>98</v>
      </c>
      <c r="S446" s="197">
        <f>SUMIFS(S399:S444,$A399:$A444,"工事費")</f>
        <v>0</v>
      </c>
      <c r="T446" s="227" t="s">
        <v>109</v>
      </c>
      <c r="U446" s="226" t="s">
        <v>134</v>
      </c>
      <c r="V446" s="156">
        <f>SUMIFS(V399:V444,$A399:$A444,"工事費")</f>
        <v>0</v>
      </c>
      <c r="W446" s="226" t="s">
        <v>98</v>
      </c>
      <c r="X446" s="156">
        <f>SUMIFS(X399:X444,$A399:$A444,"工事費")</f>
        <v>0</v>
      </c>
      <c r="Y446" s="226" t="s">
        <v>98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109</v>
      </c>
      <c r="B447" s="172" t="s">
        <v>139</v>
      </c>
      <c r="C447" s="173"/>
      <c r="D447" s="228" t="s">
        <v>117</v>
      </c>
      <c r="E447" s="175" t="s">
        <v>109</v>
      </c>
      <c r="F447" s="176" t="s">
        <v>109</v>
      </c>
      <c r="G447" s="229" t="s">
        <v>118</v>
      </c>
      <c r="H447" s="180">
        <f>SUM(H399:H444)</f>
        <v>0</v>
      </c>
      <c r="I447" s="230" t="s">
        <v>98</v>
      </c>
      <c r="J447" s="180">
        <f>SUM(J399:J444)</f>
        <v>0</v>
      </c>
      <c r="K447" s="230" t="s">
        <v>98</v>
      </c>
      <c r="L447" s="181">
        <f>SUM(L399:L444)</f>
        <v>0</v>
      </c>
      <c r="M447" s="182" t="s">
        <v>109</v>
      </c>
      <c r="N447" s="230" t="s">
        <v>118</v>
      </c>
      <c r="O447" s="180">
        <f>SUM(O399:O444)</f>
        <v>0</v>
      </c>
      <c r="P447" s="230" t="s">
        <v>98</v>
      </c>
      <c r="Q447" s="180">
        <f>SUM(Q399:Q444)</f>
        <v>0</v>
      </c>
      <c r="R447" s="230" t="s">
        <v>98</v>
      </c>
      <c r="S447" s="183">
        <f>SUM(S399:S444)</f>
        <v>0</v>
      </c>
      <c r="T447" s="182" t="s">
        <v>109</v>
      </c>
      <c r="U447" s="230" t="s">
        <v>118</v>
      </c>
      <c r="V447" s="180">
        <f>SUM(V399:V444)</f>
        <v>0</v>
      </c>
      <c r="W447" s="230" t="s">
        <v>98</v>
      </c>
      <c r="X447" s="180">
        <f>SUM(X399:X444)</f>
        <v>0</v>
      </c>
      <c r="Y447" s="230" t="s">
        <v>98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140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134</v>
      </c>
      <c r="B499" s="210" t="s">
        <v>131</v>
      </c>
      <c r="C499" s="211"/>
      <c r="D499" s="212" t="s">
        <v>133</v>
      </c>
      <c r="E499" s="213" t="s">
        <v>134</v>
      </c>
      <c r="F499" s="214" t="s">
        <v>118</v>
      </c>
      <c r="G499" s="215" t="s">
        <v>118</v>
      </c>
      <c r="H499" s="216">
        <f>SUMIFS(H449:H498,$A449:$A498,"設備費")</f>
        <v>0</v>
      </c>
      <c r="I499" s="217" t="s">
        <v>98</v>
      </c>
      <c r="J499" s="216">
        <f>SUMIFS(J449:J498,$A449:$A498,"設備費")</f>
        <v>0</v>
      </c>
      <c r="K499" s="217" t="s">
        <v>98</v>
      </c>
      <c r="L499" s="218">
        <f>SUMIFS(L449:L498,$A449:$A498,"設備費")</f>
        <v>0</v>
      </c>
      <c r="M499" s="219" t="s">
        <v>109</v>
      </c>
      <c r="N499" s="217" t="s">
        <v>109</v>
      </c>
      <c r="O499" s="216">
        <f>SUMIFS(O449:O498,$A449:$A498,"設備費")</f>
        <v>0</v>
      </c>
      <c r="P499" s="217" t="s">
        <v>98</v>
      </c>
      <c r="Q499" s="216">
        <f>SUMIFS(Q449:Q498,$A449:$A498,"設備費")</f>
        <v>0</v>
      </c>
      <c r="R499" s="217" t="s">
        <v>98</v>
      </c>
      <c r="S499" s="220">
        <f>SUMIFS(S449:S498,$A449:$A498,"設備費")</f>
        <v>0</v>
      </c>
      <c r="T499" s="219" t="s">
        <v>119</v>
      </c>
      <c r="U499" s="217" t="s">
        <v>109</v>
      </c>
      <c r="V499" s="216">
        <f>SUMIFS(V449:V498,$A449:$A498,"設備費")</f>
        <v>0</v>
      </c>
      <c r="W499" s="217" t="s">
        <v>98</v>
      </c>
      <c r="X499" s="216">
        <f>SUMIFS(X449:X498,$A449:$A498,"設備費")</f>
        <v>0</v>
      </c>
      <c r="Y499" s="217" t="s">
        <v>98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134</v>
      </c>
      <c r="B500" s="222" t="s">
        <v>141</v>
      </c>
      <c r="C500" s="223"/>
      <c r="D500" s="139" t="s">
        <v>128</v>
      </c>
      <c r="E500" s="140" t="s">
        <v>134</v>
      </c>
      <c r="F500" s="224" t="s">
        <v>118</v>
      </c>
      <c r="G500" s="225" t="s">
        <v>109</v>
      </c>
      <c r="H500" s="156">
        <f>SUMIFS(H449:H498,$A449:$A498,"工事費")</f>
        <v>0</v>
      </c>
      <c r="I500" s="226" t="s">
        <v>98</v>
      </c>
      <c r="J500" s="156">
        <f>SUMIFS(J449:J498,$A449:$A498,"工事費")</f>
        <v>0</v>
      </c>
      <c r="K500" s="226" t="s">
        <v>98</v>
      </c>
      <c r="L500" s="158">
        <f>SUMIFS(L449:L498,$A449:$A498,"工事費")</f>
        <v>0</v>
      </c>
      <c r="M500" s="227" t="s">
        <v>119</v>
      </c>
      <c r="N500" s="226" t="s">
        <v>118</v>
      </c>
      <c r="O500" s="156">
        <f>SUMIFS(O449:O498,$A449:$A498,"工事費")</f>
        <v>0</v>
      </c>
      <c r="P500" s="226" t="s">
        <v>98</v>
      </c>
      <c r="Q500" s="156">
        <f>SUMIFS(Q449:Q498,$A449:$A498,"工事費")</f>
        <v>0</v>
      </c>
      <c r="R500" s="226" t="s">
        <v>98</v>
      </c>
      <c r="S500" s="197">
        <f>SUMIFS(S449:S498,$A449:$A498,"工事費")</f>
        <v>0</v>
      </c>
      <c r="T500" s="227" t="s">
        <v>109</v>
      </c>
      <c r="U500" s="226" t="s">
        <v>118</v>
      </c>
      <c r="V500" s="156">
        <f>SUMIFS(V449:V498,$A449:$A498,"工事費")</f>
        <v>0</v>
      </c>
      <c r="W500" s="226" t="s">
        <v>98</v>
      </c>
      <c r="X500" s="156">
        <f>SUMIFS(X449:X498,$A449:$A498,"工事費")</f>
        <v>0</v>
      </c>
      <c r="Y500" s="226" t="s">
        <v>98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109</v>
      </c>
      <c r="B501" s="172" t="s">
        <v>116</v>
      </c>
      <c r="C501" s="173"/>
      <c r="D501" s="228" t="s">
        <v>117</v>
      </c>
      <c r="E501" s="175" t="s">
        <v>119</v>
      </c>
      <c r="F501" s="176" t="s">
        <v>119</v>
      </c>
      <c r="G501" s="229" t="s">
        <v>134</v>
      </c>
      <c r="H501" s="180">
        <f>SUM(H449:H498)</f>
        <v>0</v>
      </c>
      <c r="I501" s="230" t="s">
        <v>98</v>
      </c>
      <c r="J501" s="180">
        <f>SUM(J449:J498)</f>
        <v>0</v>
      </c>
      <c r="K501" s="230" t="s">
        <v>98</v>
      </c>
      <c r="L501" s="181">
        <f>SUM(L449:L498)</f>
        <v>0</v>
      </c>
      <c r="M501" s="182" t="s">
        <v>109</v>
      </c>
      <c r="N501" s="230" t="s">
        <v>109</v>
      </c>
      <c r="O501" s="180">
        <f>SUM(O449:O498)</f>
        <v>0</v>
      </c>
      <c r="P501" s="230" t="s">
        <v>98</v>
      </c>
      <c r="Q501" s="180">
        <f>SUM(Q449:Q498)</f>
        <v>0</v>
      </c>
      <c r="R501" s="230" t="s">
        <v>98</v>
      </c>
      <c r="S501" s="183">
        <f>SUM(S449:S498)</f>
        <v>0</v>
      </c>
      <c r="T501" s="182" t="s">
        <v>109</v>
      </c>
      <c r="U501" s="230" t="s">
        <v>134</v>
      </c>
      <c r="V501" s="180">
        <f>SUM(V449:V498)</f>
        <v>0</v>
      </c>
      <c r="W501" s="230" t="s">
        <v>98</v>
      </c>
      <c r="X501" s="180">
        <f>SUM(X449:X498)</f>
        <v>0</v>
      </c>
      <c r="Y501" s="230" t="s">
        <v>98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130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134</v>
      </c>
      <c r="B553" s="210" t="s">
        <v>127</v>
      </c>
      <c r="C553" s="211"/>
      <c r="D553" s="212" t="s">
        <v>133</v>
      </c>
      <c r="E553" s="213" t="s">
        <v>134</v>
      </c>
      <c r="F553" s="214" t="s">
        <v>109</v>
      </c>
      <c r="G553" s="215" t="s">
        <v>134</v>
      </c>
      <c r="H553" s="216">
        <f>SUMIFS(H503:H552,$A503:$A552,"設備費")</f>
        <v>0</v>
      </c>
      <c r="I553" s="217" t="s">
        <v>98</v>
      </c>
      <c r="J553" s="216">
        <f>SUMIFS(J503:J552,$A503:$A552,"設備費")</f>
        <v>0</v>
      </c>
      <c r="K553" s="217" t="s">
        <v>98</v>
      </c>
      <c r="L553" s="218">
        <f>SUMIFS(L503:L552,$A503:$A552,"設備費")</f>
        <v>0</v>
      </c>
      <c r="M553" s="219" t="s">
        <v>119</v>
      </c>
      <c r="N553" s="217" t="s">
        <v>118</v>
      </c>
      <c r="O553" s="216">
        <f>SUMIFS(O503:O552,$A503:$A552,"設備費")</f>
        <v>0</v>
      </c>
      <c r="P553" s="217" t="s">
        <v>98</v>
      </c>
      <c r="Q553" s="216">
        <f>SUMIFS(Q503:Q552,$A503:$A552,"設備費")</f>
        <v>0</v>
      </c>
      <c r="R553" s="217" t="s">
        <v>98</v>
      </c>
      <c r="S553" s="220">
        <f>SUMIFS(S503:S552,$A503:$A552,"設備費")</f>
        <v>0</v>
      </c>
      <c r="T553" s="219" t="s">
        <v>119</v>
      </c>
      <c r="U553" s="217" t="s">
        <v>134</v>
      </c>
      <c r="V553" s="216">
        <f>SUMIFS(V503:V552,$A503:$A552,"設備費")</f>
        <v>0</v>
      </c>
      <c r="W553" s="217" t="s">
        <v>98</v>
      </c>
      <c r="X553" s="216">
        <f>SUMIFS(X503:X552,$A503:$A552,"設備費")</f>
        <v>0</v>
      </c>
      <c r="Y553" s="217" t="s">
        <v>98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109</v>
      </c>
      <c r="B554" s="222" t="s">
        <v>129</v>
      </c>
      <c r="C554" s="223"/>
      <c r="D554" s="139" t="s">
        <v>133</v>
      </c>
      <c r="E554" s="140" t="s">
        <v>119</v>
      </c>
      <c r="F554" s="224" t="s">
        <v>119</v>
      </c>
      <c r="G554" s="225" t="s">
        <v>109</v>
      </c>
      <c r="H554" s="156">
        <f>SUMIFS(H503:H552,$A503:$A552,"工事費")</f>
        <v>0</v>
      </c>
      <c r="I554" s="226" t="s">
        <v>98</v>
      </c>
      <c r="J554" s="156">
        <f>SUMIFS(J503:J552,$A503:$A552,"工事費")</f>
        <v>0</v>
      </c>
      <c r="K554" s="226" t="s">
        <v>98</v>
      </c>
      <c r="L554" s="158">
        <f>SUMIFS(L503:L552,$A503:$A552,"工事費")</f>
        <v>0</v>
      </c>
      <c r="M554" s="227" t="s">
        <v>119</v>
      </c>
      <c r="N554" s="226" t="s">
        <v>134</v>
      </c>
      <c r="O554" s="156">
        <f>SUMIFS(O503:O552,$A503:$A552,"工事費")</f>
        <v>0</v>
      </c>
      <c r="P554" s="226" t="s">
        <v>98</v>
      </c>
      <c r="Q554" s="156">
        <f>SUMIFS(Q503:Q552,$A503:$A552,"工事費")</f>
        <v>0</v>
      </c>
      <c r="R554" s="226" t="s">
        <v>98</v>
      </c>
      <c r="S554" s="197">
        <f>SUMIFS(S503:S552,$A503:$A552,"工事費")</f>
        <v>0</v>
      </c>
      <c r="T554" s="227" t="s">
        <v>118</v>
      </c>
      <c r="U554" s="226" t="s">
        <v>109</v>
      </c>
      <c r="V554" s="156">
        <f>SUMIFS(V503:V552,$A503:$A552,"工事費")</f>
        <v>0</v>
      </c>
      <c r="W554" s="226" t="s">
        <v>98</v>
      </c>
      <c r="X554" s="156">
        <f>SUMIFS(X503:X552,$A503:$A552,"工事費")</f>
        <v>0</v>
      </c>
      <c r="Y554" s="226" t="s">
        <v>98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118</v>
      </c>
      <c r="B555" s="172" t="s">
        <v>116</v>
      </c>
      <c r="C555" s="173"/>
      <c r="D555" s="228" t="s">
        <v>142</v>
      </c>
      <c r="E555" s="175" t="s">
        <v>109</v>
      </c>
      <c r="F555" s="176" t="s">
        <v>109</v>
      </c>
      <c r="G555" s="229" t="s">
        <v>109</v>
      </c>
      <c r="H555" s="180">
        <f>SUM(H503:H552)</f>
        <v>0</v>
      </c>
      <c r="I555" s="230" t="s">
        <v>98</v>
      </c>
      <c r="J555" s="180">
        <f>SUM(J503:J552)</f>
        <v>0</v>
      </c>
      <c r="K555" s="230" t="s">
        <v>98</v>
      </c>
      <c r="L555" s="181">
        <f>SUM(L503:L552)</f>
        <v>0</v>
      </c>
      <c r="M555" s="182" t="s">
        <v>109</v>
      </c>
      <c r="N555" s="230" t="s">
        <v>109</v>
      </c>
      <c r="O555" s="180">
        <f>SUM(O503:O552)</f>
        <v>0</v>
      </c>
      <c r="P555" s="230" t="s">
        <v>98</v>
      </c>
      <c r="Q555" s="180">
        <f>SUM(Q503:Q552)</f>
        <v>0</v>
      </c>
      <c r="R555" s="230" t="s">
        <v>98</v>
      </c>
      <c r="S555" s="183">
        <f>SUM(S503:S552)</f>
        <v>0</v>
      </c>
      <c r="T555" s="182" t="s">
        <v>109</v>
      </c>
      <c r="U555" s="230" t="s">
        <v>109</v>
      </c>
      <c r="V555" s="180">
        <f>SUM(V503:V552)</f>
        <v>0</v>
      </c>
      <c r="W555" s="230" t="s">
        <v>98</v>
      </c>
      <c r="X555" s="180">
        <f>SUM(X503:X552)</f>
        <v>0</v>
      </c>
      <c r="Y555" s="230" t="s">
        <v>98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143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119</v>
      </c>
      <c r="B603" s="210" t="s">
        <v>127</v>
      </c>
      <c r="C603" s="211"/>
      <c r="D603" s="212" t="s">
        <v>128</v>
      </c>
      <c r="E603" s="213" t="s">
        <v>109</v>
      </c>
      <c r="F603" s="214" t="s">
        <v>134</v>
      </c>
      <c r="G603" s="215" t="s">
        <v>119</v>
      </c>
      <c r="H603" s="216">
        <f>SUMIFS(H557:H602,$A557:$A602,"設備費")</f>
        <v>0</v>
      </c>
      <c r="I603" s="217" t="s">
        <v>98</v>
      </c>
      <c r="J603" s="216">
        <f>SUMIFS(J557:J602,$A557:$A602,"設備費")</f>
        <v>0</v>
      </c>
      <c r="K603" s="217" t="s">
        <v>98</v>
      </c>
      <c r="L603" s="218">
        <f>SUMIFS(L557:L602,$A557:$A602,"設備費")</f>
        <v>0</v>
      </c>
      <c r="M603" s="219" t="s">
        <v>134</v>
      </c>
      <c r="N603" s="217" t="s">
        <v>109</v>
      </c>
      <c r="O603" s="216">
        <f>SUMIFS(O557:O602,$A557:$A602,"設備費")</f>
        <v>0</v>
      </c>
      <c r="P603" s="217" t="s">
        <v>98</v>
      </c>
      <c r="Q603" s="216">
        <f>SUMIFS(Q557:Q602,$A557:$A602,"設備費")</f>
        <v>0</v>
      </c>
      <c r="R603" s="217" t="s">
        <v>98</v>
      </c>
      <c r="S603" s="220">
        <f>SUMIFS(S557:S602,$A557:$A602,"設備費")</f>
        <v>0</v>
      </c>
      <c r="T603" s="219" t="s">
        <v>118</v>
      </c>
      <c r="U603" s="217" t="s">
        <v>119</v>
      </c>
      <c r="V603" s="216">
        <f>SUMIFS(V557:V602,$A557:$A602,"設備費")</f>
        <v>0</v>
      </c>
      <c r="W603" s="217" t="s">
        <v>98</v>
      </c>
      <c r="X603" s="216">
        <f>SUMIFS(X557:X602,$A557:$A602,"設備費")</f>
        <v>0</v>
      </c>
      <c r="Y603" s="217" t="s">
        <v>98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109</v>
      </c>
      <c r="B604" s="222" t="s">
        <v>141</v>
      </c>
      <c r="C604" s="223"/>
      <c r="D604" s="139" t="s">
        <v>128</v>
      </c>
      <c r="E604" s="140" t="s">
        <v>134</v>
      </c>
      <c r="F604" s="224" t="s">
        <v>118</v>
      </c>
      <c r="G604" s="225" t="s">
        <v>109</v>
      </c>
      <c r="H604" s="156">
        <f>SUMIFS(H557:H602,$A557:$A602,"工事費")</f>
        <v>0</v>
      </c>
      <c r="I604" s="226" t="s">
        <v>98</v>
      </c>
      <c r="J604" s="156">
        <f>SUMIFS(J557:J602,$A557:$A602,"工事費")</f>
        <v>0</v>
      </c>
      <c r="K604" s="226" t="s">
        <v>98</v>
      </c>
      <c r="L604" s="158">
        <f>SUMIFS(L557:L602,$A557:$A602,"工事費")</f>
        <v>0</v>
      </c>
      <c r="M604" s="227" t="s">
        <v>119</v>
      </c>
      <c r="N604" s="226" t="s">
        <v>119</v>
      </c>
      <c r="O604" s="156">
        <f>SUMIFS(O557:O602,$A557:$A602,"工事費")</f>
        <v>0</v>
      </c>
      <c r="P604" s="226" t="s">
        <v>98</v>
      </c>
      <c r="Q604" s="156">
        <f>SUMIFS(Q557:Q602,$A557:$A602,"工事費")</f>
        <v>0</v>
      </c>
      <c r="R604" s="226" t="s">
        <v>98</v>
      </c>
      <c r="S604" s="197">
        <f>SUMIFS(S557:S602,$A557:$A602,"工事費")</f>
        <v>0</v>
      </c>
      <c r="T604" s="227" t="s">
        <v>119</v>
      </c>
      <c r="U604" s="226" t="s">
        <v>134</v>
      </c>
      <c r="V604" s="156">
        <f>SUMIFS(V557:V602,$A557:$A602,"工事費")</f>
        <v>0</v>
      </c>
      <c r="W604" s="226" t="s">
        <v>98</v>
      </c>
      <c r="X604" s="156">
        <f>SUMIFS(X557:X602,$A557:$A602,"工事費")</f>
        <v>0</v>
      </c>
      <c r="Y604" s="226" t="s">
        <v>98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118</v>
      </c>
      <c r="B605" s="172" t="s">
        <v>116</v>
      </c>
      <c r="C605" s="173"/>
      <c r="D605" s="228" t="s">
        <v>117</v>
      </c>
      <c r="E605" s="175" t="s">
        <v>109</v>
      </c>
      <c r="F605" s="176" t="s">
        <v>134</v>
      </c>
      <c r="G605" s="229" t="s">
        <v>134</v>
      </c>
      <c r="H605" s="180">
        <f>SUM(H557:H602)</f>
        <v>0</v>
      </c>
      <c r="I605" s="230" t="s">
        <v>98</v>
      </c>
      <c r="J605" s="180">
        <f>SUM(J557:J602)</f>
        <v>0</v>
      </c>
      <c r="K605" s="230" t="s">
        <v>98</v>
      </c>
      <c r="L605" s="181">
        <f>SUM(L557:L602)</f>
        <v>0</v>
      </c>
      <c r="M605" s="182" t="s">
        <v>109</v>
      </c>
      <c r="N605" s="230" t="s">
        <v>109</v>
      </c>
      <c r="O605" s="180">
        <f>SUM(O557:O602)</f>
        <v>0</v>
      </c>
      <c r="P605" s="230" t="s">
        <v>98</v>
      </c>
      <c r="Q605" s="180">
        <f>SUM(Q557:Q602)</f>
        <v>0</v>
      </c>
      <c r="R605" s="230" t="s">
        <v>98</v>
      </c>
      <c r="S605" s="183">
        <f>SUM(S557:S602)</f>
        <v>0</v>
      </c>
      <c r="T605" s="182" t="s">
        <v>109</v>
      </c>
      <c r="U605" s="230" t="s">
        <v>109</v>
      </c>
      <c r="V605" s="180">
        <f>SUM(V557:V602)</f>
        <v>0</v>
      </c>
      <c r="W605" s="230" t="s">
        <v>98</v>
      </c>
      <c r="X605" s="180">
        <f>SUM(X557:X602)</f>
        <v>0</v>
      </c>
      <c r="Y605" s="230" t="s">
        <v>98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EF23009F-EEC3-47B3-AF65-12B2F93C87F3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【別添９】発注経過表(例)</vt:lpstr>
      <vt:lpstr>見積依頼先選定理由書(例)</vt:lpstr>
      <vt:lpstr>見積比較表兼発注先選定理由書（例）</vt:lpstr>
      <vt:lpstr>見積依頼書(例)</vt:lpstr>
      <vt:lpstr>【別添10】数量推移表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2025-06-17T02:56:56Z</dcterms:modified>
</cp:coreProperties>
</file>